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AMARTINFIK\PROJEKT\PROJEKT 2020\ČOV A KANALIZACE KETKOVICE 700EO\04 PROJEKTOVÁ DOKUMENTACE  DUR+DSP\02 DPS KANALIZACE A ČOV KETKOVICE\!!!ROZPOČET\VÝKAZ BEZ CEN\"/>
    </mc:Choice>
  </mc:AlternateContent>
  <xr:revisionPtr revIDLastSave="0" documentId="13_ncr:1_{0ABBC201-843E-4C83-AFFA-FE724D4AD6A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Rekapitulace stavby" sheetId="1" r:id="rId1"/>
    <sheet name="SO0105 - SO 01 05 PROPOJO..." sheetId="2" r:id="rId2"/>
  </sheets>
  <definedNames>
    <definedName name="_xlnm._FilterDatabase" localSheetId="1" hidden="1">'SO0105 - SO 01 05 PROPOJO...'!$C$125:$K$179</definedName>
    <definedName name="_xlnm.Print_Titles" localSheetId="0">'Rekapitulace stavby'!$92:$92</definedName>
    <definedName name="_xlnm.Print_Titles" localSheetId="1">'SO0105 - SO 01 05 PROPOJO...'!$125:$125</definedName>
    <definedName name="_xlnm.Print_Area" localSheetId="0">'Rekapitulace stavby'!$D$4:$AO$76,'Rekapitulace stavby'!$C$82:$AQ$96</definedName>
    <definedName name="_xlnm.Print_Area" localSheetId="1">'SO0105 - SO 01 05 PROPOJO...'!$C$4:$J$76,'SO0105 - SO 01 05 PROPOJO...'!$C$82:$J$107,'SO0105 - SO 01 05 PROPOJO...'!$C$113:$K$179</definedName>
  </definedNames>
  <calcPr calcId="181029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 s="1"/>
  <c r="BI179" i="2"/>
  <c r="BH179" i="2"/>
  <c r="BG179" i="2"/>
  <c r="BF179" i="2"/>
  <c r="T179" i="2"/>
  <c r="T178" i="2"/>
  <c r="R179" i="2"/>
  <c r="R178" i="2" s="1"/>
  <c r="P179" i="2"/>
  <c r="P178" i="2" s="1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3" i="2"/>
  <c r="BH173" i="2"/>
  <c r="BG173" i="2"/>
  <c r="BF173" i="2"/>
  <c r="T173" i="2"/>
  <c r="T172" i="2" s="1"/>
  <c r="R173" i="2"/>
  <c r="R172" i="2" s="1"/>
  <c r="P173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T143" i="2" s="1"/>
  <c r="R144" i="2"/>
  <c r="R143" i="2" s="1"/>
  <c r="P144" i="2"/>
  <c r="P143" i="2" s="1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F120" i="2"/>
  <c r="E118" i="2"/>
  <c r="F89" i="2"/>
  <c r="E87" i="2"/>
  <c r="J24" i="2"/>
  <c r="E24" i="2"/>
  <c r="J123" i="2" s="1"/>
  <c r="J23" i="2"/>
  <c r="J21" i="2"/>
  <c r="E21" i="2"/>
  <c r="J91" i="2" s="1"/>
  <c r="J20" i="2"/>
  <c r="J18" i="2"/>
  <c r="E18" i="2"/>
  <c r="F123" i="2" s="1"/>
  <c r="J17" i="2"/>
  <c r="J15" i="2"/>
  <c r="E15" i="2"/>
  <c r="F122" i="2" s="1"/>
  <c r="J14" i="2"/>
  <c r="J12" i="2"/>
  <c r="J89" i="2" s="1"/>
  <c r="E7" i="2"/>
  <c r="E116" i="2" s="1"/>
  <c r="L90" i="1"/>
  <c r="AM90" i="1"/>
  <c r="AM89" i="1"/>
  <c r="L89" i="1"/>
  <c r="AM87" i="1"/>
  <c r="L87" i="1"/>
  <c r="L85" i="1"/>
  <c r="L84" i="1"/>
  <c r="J177" i="2"/>
  <c r="BK176" i="2"/>
  <c r="BK168" i="2"/>
  <c r="BK161" i="2"/>
  <c r="J159" i="2"/>
  <c r="BK153" i="2"/>
  <c r="BK147" i="2"/>
  <c r="BK141" i="2"/>
  <c r="J136" i="2"/>
  <c r="J132" i="2"/>
  <c r="J130" i="2"/>
  <c r="J176" i="2"/>
  <c r="J168" i="2"/>
  <c r="J164" i="2"/>
  <c r="J154" i="2"/>
  <c r="J149" i="2"/>
  <c r="BK146" i="2"/>
  <c r="J144" i="2"/>
  <c r="BK142" i="2"/>
  <c r="BK138" i="2"/>
  <c r="BK134" i="2"/>
  <c r="BK179" i="2"/>
  <c r="J173" i="2"/>
  <c r="BK156" i="2"/>
  <c r="BK151" i="2"/>
  <c r="BK139" i="2"/>
  <c r="BK137" i="2"/>
  <c r="BK136" i="2"/>
  <c r="J135" i="2"/>
  <c r="J134" i="2"/>
  <c r="BK131" i="2"/>
  <c r="J179" i="2"/>
  <c r="BK177" i="2"/>
  <c r="BK170" i="2"/>
  <c r="BK165" i="2"/>
  <c r="J158" i="2"/>
  <c r="BK157" i="2"/>
  <c r="BK155" i="2"/>
  <c r="J150" i="2"/>
  <c r="BK149" i="2"/>
  <c r="J142" i="2"/>
  <c r="J139" i="2"/>
  <c r="J137" i="2"/>
  <c r="J131" i="2"/>
  <c r="J171" i="2"/>
  <c r="BK167" i="2"/>
  <c r="J166" i="2"/>
  <c r="J163" i="2"/>
  <c r="J162" i="2"/>
  <c r="J161" i="2"/>
  <c r="BK160" i="2"/>
  <c r="J148" i="2"/>
  <c r="BK144" i="2"/>
  <c r="BK133" i="2"/>
  <c r="BK129" i="2"/>
  <c r="AS94" i="1"/>
  <c r="J167" i="2"/>
  <c r="J165" i="2"/>
  <c r="BK164" i="2"/>
  <c r="BK162" i="2"/>
  <c r="BK154" i="2"/>
  <c r="J151" i="2"/>
  <c r="BK150" i="2"/>
  <c r="BK148" i="2"/>
  <c r="J146" i="2"/>
  <c r="J140" i="2"/>
  <c r="BK135" i="2"/>
  <c r="J133" i="2"/>
  <c r="J129" i="2"/>
  <c r="BK173" i="2"/>
  <c r="BK163" i="2"/>
  <c r="J156" i="2"/>
  <c r="J155" i="2"/>
  <c r="J153" i="2"/>
  <c r="J147" i="2"/>
  <c r="BK171" i="2"/>
  <c r="J170" i="2"/>
  <c r="BK166" i="2"/>
  <c r="J160" i="2"/>
  <c r="BK159" i="2"/>
  <c r="BK158" i="2"/>
  <c r="J157" i="2"/>
  <c r="J141" i="2"/>
  <c r="BK140" i="2"/>
  <c r="J138" i="2"/>
  <c r="BK132" i="2"/>
  <c r="BK130" i="2"/>
  <c r="BK128" i="2" l="1"/>
  <c r="BK152" i="2"/>
  <c r="J152" i="2" s="1"/>
  <c r="J101" i="2" s="1"/>
  <c r="T128" i="2"/>
  <c r="T145" i="2"/>
  <c r="R128" i="2"/>
  <c r="P152" i="2"/>
  <c r="P169" i="2"/>
  <c r="P128" i="2"/>
  <c r="P145" i="2"/>
  <c r="T152" i="2"/>
  <c r="R169" i="2"/>
  <c r="P175" i="2"/>
  <c r="P174" i="2" s="1"/>
  <c r="BK145" i="2"/>
  <c r="J145" i="2" s="1"/>
  <c r="J100" i="2" s="1"/>
  <c r="R145" i="2"/>
  <c r="R152" i="2"/>
  <c r="BK169" i="2"/>
  <c r="J169" i="2" s="1"/>
  <c r="J102" i="2" s="1"/>
  <c r="T169" i="2"/>
  <c r="BK175" i="2"/>
  <c r="J175" i="2" s="1"/>
  <c r="J105" i="2" s="1"/>
  <c r="R175" i="2"/>
  <c r="R174" i="2" s="1"/>
  <c r="T175" i="2"/>
  <c r="T174" i="2" s="1"/>
  <c r="F92" i="2"/>
  <c r="BE142" i="2"/>
  <c r="BE144" i="2"/>
  <c r="BE150" i="2"/>
  <c r="BE151" i="2"/>
  <c r="BE154" i="2"/>
  <c r="BE168" i="2"/>
  <c r="J92" i="2"/>
  <c r="BE170" i="2"/>
  <c r="BE176" i="2"/>
  <c r="BE177" i="2"/>
  <c r="BE179" i="2"/>
  <c r="E85" i="2"/>
  <c r="J120" i="2"/>
  <c r="BE131" i="2"/>
  <c r="BE137" i="2"/>
  <c r="J122" i="2"/>
  <c r="BE130" i="2"/>
  <c r="BE136" i="2"/>
  <c r="BE139" i="2"/>
  <c r="BE153" i="2"/>
  <c r="BE156" i="2"/>
  <c r="BE159" i="2"/>
  <c r="BE164" i="2"/>
  <c r="BE133" i="2"/>
  <c r="BE134" i="2"/>
  <c r="BE135" i="2"/>
  <c r="BE138" i="2"/>
  <c r="BE146" i="2"/>
  <c r="BE147" i="2"/>
  <c r="BE160" i="2"/>
  <c r="BE161" i="2"/>
  <c r="BE162" i="2"/>
  <c r="BE163" i="2"/>
  <c r="BE171" i="2"/>
  <c r="BK143" i="2"/>
  <c r="J143" i="2" s="1"/>
  <c r="J99" i="2" s="1"/>
  <c r="BE129" i="2"/>
  <c r="BE132" i="2"/>
  <c r="BE167" i="2"/>
  <c r="F91" i="2"/>
  <c r="BE141" i="2"/>
  <c r="BE158" i="2"/>
  <c r="BK172" i="2"/>
  <c r="J172" i="2" s="1"/>
  <c r="J103" i="2" s="1"/>
  <c r="BE140" i="2"/>
  <c r="BE148" i="2"/>
  <c r="BE149" i="2"/>
  <c r="BE155" i="2"/>
  <c r="BE157" i="2"/>
  <c r="BE165" i="2"/>
  <c r="BE166" i="2"/>
  <c r="BE173" i="2"/>
  <c r="BK178" i="2"/>
  <c r="J178" i="2" s="1"/>
  <c r="J106" i="2" s="1"/>
  <c r="F37" i="2"/>
  <c r="BD95" i="1" s="1"/>
  <c r="BD94" i="1" s="1"/>
  <c r="W33" i="1" s="1"/>
  <c r="F35" i="2"/>
  <c r="BB95" i="1" s="1"/>
  <c r="BB94" i="1" s="1"/>
  <c r="AX94" i="1" s="1"/>
  <c r="F36" i="2"/>
  <c r="BC95" i="1" s="1"/>
  <c r="BC94" i="1" s="1"/>
  <c r="W32" i="1" s="1"/>
  <c r="F34" i="2"/>
  <c r="BA95" i="1" s="1"/>
  <c r="BA94" i="1" s="1"/>
  <c r="AW94" i="1" s="1"/>
  <c r="AK30" i="1" s="1"/>
  <c r="J34" i="2"/>
  <c r="AW95" i="1" s="1"/>
  <c r="R127" i="2" l="1"/>
  <c r="R126" i="2"/>
  <c r="P127" i="2"/>
  <c r="P126" i="2"/>
  <c r="AU95" i="1" s="1"/>
  <c r="AU94" i="1" s="1"/>
  <c r="T127" i="2"/>
  <c r="T126" i="2" s="1"/>
  <c r="BK127" i="2"/>
  <c r="J127" i="2" s="1"/>
  <c r="J97" i="2" s="1"/>
  <c r="J128" i="2"/>
  <c r="J98" i="2" s="1"/>
  <c r="BK174" i="2"/>
  <c r="J174" i="2" s="1"/>
  <c r="J104" i="2" s="1"/>
  <c r="W31" i="1"/>
  <c r="AY94" i="1"/>
  <c r="W30" i="1"/>
  <c r="F33" i="2"/>
  <c r="AZ95" i="1" s="1"/>
  <c r="AZ94" i="1" s="1"/>
  <c r="AV94" i="1" s="1"/>
  <c r="AK29" i="1" s="1"/>
  <c r="J33" i="2"/>
  <c r="AV95" i="1" s="1"/>
  <c r="AT95" i="1" s="1"/>
  <c r="BK126" i="2" l="1"/>
  <c r="J126" i="2" s="1"/>
  <c r="J30" i="2" s="1"/>
  <c r="AG95" i="1" s="1"/>
  <c r="AN95" i="1" s="1"/>
  <c r="W29" i="1"/>
  <c r="AT94" i="1"/>
  <c r="J96" i="2" l="1"/>
  <c r="J39" i="2"/>
  <c r="AG94" i="1"/>
  <c r="AN94" i="1" s="1"/>
  <c r="AK26" i="1" l="1"/>
  <c r="AK35" i="1" s="1"/>
</calcChain>
</file>

<file path=xl/sharedStrings.xml><?xml version="1.0" encoding="utf-8"?>
<sst xmlns="http://schemas.openxmlformats.org/spreadsheetml/2006/main" count="919" uniqueCount="312">
  <si>
    <t>Export Komplet</t>
  </si>
  <si>
    <t/>
  </si>
  <si>
    <t>2.0</t>
  </si>
  <si>
    <t>False</t>
  </si>
  <si>
    <t>{cf47212c-3b5d-4713-91af-5c55152bc455}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</si>
  <si>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</si>
  <si>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</si>
  <si>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</si>
  <si>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</si>
  <si>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</si>
  <si>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</si>
  <si>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</si>
  <si>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</si>
  <si>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KANALCOVKETKOVICE</t>
  </si>
  <si>
    <t>Stavba:</t>
  </si>
  <si>
    <t>KANALIZACE A ČOV KETKOVICE</t>
  </si>
  <si>
    <t>KSO:</t>
  </si>
  <si>
    <t>CC-CZ:</t>
  </si>
  <si>
    <t>Místo:</t>
  </si>
  <si>
    <t xml:space="preserve"> </t>
  </si>
  <si>
    <t>Datum:</t>
  </si>
  <si>
    <t>25. 9. 2020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</si>
  <si>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</si>
  <si>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</si>
  <si>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</si>
  <si>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</si>
  <si>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</si>
  <si>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</si>
  <si>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</si>
  <si>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</si>
  <si>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</si>
  <si>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</si>
  <si>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</si>
  <si>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</si>
  <si>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</si>
  <si>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</si>
  <si>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</si>
  <si>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</si>
  <si>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</si>
  <si>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</si>
  <si>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</si>
  <si>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</si>
  <si>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</si>
  <si>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</si>
  <si>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</si>
  <si>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</si>
  <si>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</si>
  <si>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</si>
  <si>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</si>
  <si>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</si>
  <si>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</si>
  <si>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</si>
  <si>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</si>
  <si>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</si>
  <si>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</si>
  <si>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</si>
  <si>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</si>
  <si>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</si>
  <si>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</si>
  <si>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</si>
  <si>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</si>
  <si>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</si>
  <si>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</si>
  <si>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</si>
  <si>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</si>
  <si>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</si>
  <si>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</si>
  <si>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</si>
  <si>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</si>
  <si>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</si>
  <si>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</si>
  <si>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</si>
  <si>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</si>
  <si>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</si>
  <si>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</si>
  <si>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SO0105</t>
  </si>
  <si>
    <t xml:space="preserve">SO 01 05 PROPOJOVACÍ POTRUBÍ A ŠACHTY NA ODTOKU </t>
  </si>
  <si>
    <t>STA</t>
  </si>
  <si>
    <t>1</t>
  </si>
  <si>
    <t>{fd3f52a4-342e-4855-a95f-31f14b635f28}</t>
  </si>
  <si>
    <t>2</t>
  </si>
  <si>
    <t>KRYCÍ LIST SOUPISU PRACÍ</t>
  </si>
  <si>
    <t>Objekt:</t>
  </si>
  <si>
    <t xml:space="preserve">SO0105 - SO 01 05 PROPOJOVACÍ POTRUBÍ A ŠACHTY NA ODTOKU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</si>
  <si>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</si>
  <si>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</si>
  <si>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</si>
  <si>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</si>
  <si>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</si>
  <si>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</si>
  <si>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</si>
  <si>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</si>
  <si>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</si>
  <si>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</si>
  <si>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</si>
  <si>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</si>
  <si>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</si>
  <si>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</si>
  <si>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</si>
  <si>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</si>
  <si>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</si>
  <si>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</si>
  <si>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</si>
  <si>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</si>
  <si>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</si>
  <si>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</si>
  <si>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</si>
  <si>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</si>
  <si>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</si>
  <si>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</si>
  <si>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</si>
  <si>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</si>
  <si>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</si>
  <si>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</si>
  <si>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</si>
  <si>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</si>
  <si>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60</t>
  </si>
  <si>
    <t>K</t>
  </si>
  <si>
    <t>121151107</t>
  </si>
  <si>
    <t>Sejmutí ornice plochy do 100 m2 tl vrstvy do 500 mm strojně</t>
  </si>
  <si>
    <t>m2</t>
  </si>
  <si>
    <t>4</t>
  </si>
  <si>
    <t>-1522133830</t>
  </si>
  <si>
    <t>58</t>
  </si>
  <si>
    <t>132254204</t>
  </si>
  <si>
    <t>Hloubení zapažených rýh š do 2000 mm v hornině třídy těžitelnosti I, skupiny 3 objem do 500 m3</t>
  </si>
  <si>
    <t>m3</t>
  </si>
  <si>
    <t>-259504436</t>
  </si>
  <si>
    <t>61</t>
  </si>
  <si>
    <t>151101101</t>
  </si>
  <si>
    <t>Zřízení příložného pažení a rozepření stěn rýh hl do 2 m</t>
  </si>
  <si>
    <t>1490264675</t>
  </si>
  <si>
    <t>62</t>
  </si>
  <si>
    <t>151101111</t>
  </si>
  <si>
    <t>Odstranění příložného pažení a rozepření stěn rýh hl do 2 m</t>
  </si>
  <si>
    <t>777683461</t>
  </si>
  <si>
    <t>8</t>
  </si>
  <si>
    <t>161101101</t>
  </si>
  <si>
    <t>Svislé přemístění výkopku z horniny tř. 1 až 4 hl výkopu do 2,5 m</t>
  </si>
  <si>
    <t>-1418632143</t>
  </si>
  <si>
    <t>9</t>
  </si>
  <si>
    <t>162701105</t>
  </si>
  <si>
    <t>Vodorovné přemístění do 10000 m výkopku/sypaniny z horniny tř. 1 až 4</t>
  </si>
  <si>
    <t>337740524</t>
  </si>
  <si>
    <t>11</t>
  </si>
  <si>
    <t>174101101</t>
  </si>
  <si>
    <t>Zásyp jam, šachet rýh nebo kolem objektů sypaninou se zhutněním</t>
  </si>
  <si>
    <t>-1204476553</t>
  </si>
  <si>
    <t>10</t>
  </si>
  <si>
    <t>171201201</t>
  </si>
  <si>
    <t>Uložení sypaniny na skládky</t>
  </si>
  <si>
    <t>-310825994</t>
  </si>
  <si>
    <t>12</t>
  </si>
  <si>
    <t>175151101</t>
  </si>
  <si>
    <t>Obsypání potrubí strojně sypaninou bez prohození, uloženou do 3 m</t>
  </si>
  <si>
    <t>-1776337301</t>
  </si>
  <si>
    <t>13</t>
  </si>
  <si>
    <t>M</t>
  </si>
  <si>
    <t>583312000</t>
  </si>
  <si>
    <t>štěrkopísek (Bratčice) netříděný zásypový materiál</t>
  </si>
  <si>
    <t>t</t>
  </si>
  <si>
    <t>35438533</t>
  </si>
  <si>
    <t>67</t>
  </si>
  <si>
    <t>181111122</t>
  </si>
  <si>
    <t>Plošná úprava terénu do 500 m2 zemina tř 1 až 4 nerovnosti do 150 mm ve svahu do 1:2</t>
  </si>
  <si>
    <t>-1929964371</t>
  </si>
  <si>
    <t>64</t>
  </si>
  <si>
    <t>181301101</t>
  </si>
  <si>
    <t>Rozprostření ornice tl vrstvy do 100 mm pl do 500 m2 v rovině nebo ve svahu do 1:5</t>
  </si>
  <si>
    <t>1878031585</t>
  </si>
  <si>
    <t>66</t>
  </si>
  <si>
    <t>00572410</t>
  </si>
  <si>
    <t>osivo směs travní parková</t>
  </si>
  <si>
    <t>kg</t>
  </si>
  <si>
    <t>1431608532</t>
  </si>
  <si>
    <t>56</t>
  </si>
  <si>
    <t>182611111</t>
  </si>
  <si>
    <t>Obrovnávka svahů násypů sypaných z kamene tl do 500 mm ručně</t>
  </si>
  <si>
    <t>2104186160</t>
  </si>
  <si>
    <t>3</t>
  </si>
  <si>
    <t>Svislé a kompletní konstrukce</t>
  </si>
  <si>
    <t>14</t>
  </si>
  <si>
    <t>359901211</t>
  </si>
  <si>
    <t>Monitoring stoky jakékoli výšky na nové kanalizaci</t>
  </si>
  <si>
    <t>m</t>
  </si>
  <si>
    <t>-1853306922</t>
  </si>
  <si>
    <t>Vodorovné konstrukce</t>
  </si>
  <si>
    <t>50</t>
  </si>
  <si>
    <t>451541111R01</t>
  </si>
  <si>
    <t>Lože pod podkladní beton  a zához ze štěrkodrtě</t>
  </si>
  <si>
    <t>2047708571</t>
  </si>
  <si>
    <t>451573111</t>
  </si>
  <si>
    <t>Lože pod potrubí otevřený výkop ze štěrkopísku</t>
  </si>
  <si>
    <t>182465423</t>
  </si>
  <si>
    <t>49</t>
  </si>
  <si>
    <t>452311171</t>
  </si>
  <si>
    <t>Podkladní desky z betonu prostého tř. C 30/37 otevřený výkop</t>
  </si>
  <si>
    <t>1768358620</t>
  </si>
  <si>
    <t>63</t>
  </si>
  <si>
    <t>452321171R01</t>
  </si>
  <si>
    <t xml:space="preserve">Podkladní desky ze ŽB tř. C 30/37 otevřený výkop - VO </t>
  </si>
  <si>
    <t>1430256450</t>
  </si>
  <si>
    <t>57</t>
  </si>
  <si>
    <t>462512270</t>
  </si>
  <si>
    <t>Zához z lomového kamene s proštěrkováním z terénu hmotnost do 200 kg</t>
  </si>
  <si>
    <t>894960028</t>
  </si>
  <si>
    <t>48</t>
  </si>
  <si>
    <t>58380654</t>
  </si>
  <si>
    <t>kámen lomový neupravený třída I záhozový do 200kg</t>
  </si>
  <si>
    <t>-523119996</t>
  </si>
  <si>
    <t>Trubní vedení</t>
  </si>
  <si>
    <t>20</t>
  </si>
  <si>
    <t>837395R02</t>
  </si>
  <si>
    <t xml:space="preserve">Úprava dna RŠ - měřící žlab 0,26 - 6,2 l/s </t>
  </si>
  <si>
    <t>kus</t>
  </si>
  <si>
    <t>-383492749</t>
  </si>
  <si>
    <t>23</t>
  </si>
  <si>
    <t>871370310</t>
  </si>
  <si>
    <t>Montáž kanalizačního potrubí hladkého plnostěnného SN 10 z polypropylenu DN 300</t>
  </si>
  <si>
    <t>1281624649</t>
  </si>
  <si>
    <t>24</t>
  </si>
  <si>
    <t>28617006</t>
  </si>
  <si>
    <t>trubka kanalizační PP plnostěnná třívrstvá DN 300x1000mm SN10</t>
  </si>
  <si>
    <t>-131624595</t>
  </si>
  <si>
    <t>51</t>
  </si>
  <si>
    <t>891372322</t>
  </si>
  <si>
    <t>Montáž kanalizačních stavítek DN 300</t>
  </si>
  <si>
    <t>-1870455998</t>
  </si>
  <si>
    <t>52</t>
  </si>
  <si>
    <t>KLAPKA PE</t>
  </si>
  <si>
    <t xml:space="preserve">PE-HD koncová klaka se šikmým talířem k našroubování na svidlou bet. stěnu </t>
  </si>
  <si>
    <t>657283859</t>
  </si>
  <si>
    <t>27</t>
  </si>
  <si>
    <t>894411121</t>
  </si>
  <si>
    <t xml:space="preserve">Zřízení šachet kanalizačních z betonových dílců na potrubí DN nad 200 do 300  - dle standartů VAS a.s. </t>
  </si>
  <si>
    <t>219852470</t>
  </si>
  <si>
    <t>28</t>
  </si>
  <si>
    <t>59224033</t>
  </si>
  <si>
    <t xml:space="preserve">dno betonové šachtové DN 300 žlab PP a nástupnice beton </t>
  </si>
  <si>
    <t>-308365536</t>
  </si>
  <si>
    <t>29</t>
  </si>
  <si>
    <t>59224050</t>
  </si>
  <si>
    <t>skruž pro kanalizační šachty se zabudovanými stupadly 100x25x12cm</t>
  </si>
  <si>
    <t>-1465072658</t>
  </si>
  <si>
    <t>31</t>
  </si>
  <si>
    <t>59224312</t>
  </si>
  <si>
    <t>kónus šachetní betonový kapsové plastové stupadlo 100x62,5x58cm</t>
  </si>
  <si>
    <t>462355617</t>
  </si>
  <si>
    <t>68</t>
  </si>
  <si>
    <t>PFB.1121104</t>
  </si>
  <si>
    <t>Kónus šachetní 100/63/17</t>
  </si>
  <si>
    <t>1371735369</t>
  </si>
  <si>
    <t>33</t>
  </si>
  <si>
    <t>59224185</t>
  </si>
  <si>
    <t>prstenec šachtový vyrovnávací betonový 625x120x60mm</t>
  </si>
  <si>
    <t>-825342622</t>
  </si>
  <si>
    <t>69</t>
  </si>
  <si>
    <t>59224176</t>
  </si>
  <si>
    <t>prstenec šachtový vyrovnávací betonový 625x120x80mm</t>
  </si>
  <si>
    <t>798841875</t>
  </si>
  <si>
    <t>70</t>
  </si>
  <si>
    <t>59224187</t>
  </si>
  <si>
    <t>prstenec šachtový vyrovnávací betonový 625x120x100mm</t>
  </si>
  <si>
    <t>-69843391</t>
  </si>
  <si>
    <t>34</t>
  </si>
  <si>
    <t>59224188</t>
  </si>
  <si>
    <t>prstenec šachtový vyrovnávací betonový 625x120x120mm</t>
  </si>
  <si>
    <t>408611646</t>
  </si>
  <si>
    <t>35</t>
  </si>
  <si>
    <t>899102111</t>
  </si>
  <si>
    <t>Osazení poklopů litinových nebo ocelových včetně rámů hmotnosti nad 50 do 100 kg</t>
  </si>
  <si>
    <t>-144536186</t>
  </si>
  <si>
    <t>36</t>
  </si>
  <si>
    <t>552410310</t>
  </si>
  <si>
    <t xml:space="preserve">poklop šachtový litinový třída D 400 - dle standartů VAS a.s. </t>
  </si>
  <si>
    <t>-1615072145</t>
  </si>
  <si>
    <t>Ostatní konstrukce a práce, bourání</t>
  </si>
  <si>
    <t>53</t>
  </si>
  <si>
    <t>935111211R01</t>
  </si>
  <si>
    <t>Osazení příkopového žlabu z betonových tvárnic</t>
  </si>
  <si>
    <t>-2022727805</t>
  </si>
  <si>
    <t>54</t>
  </si>
  <si>
    <t>59227024R01</t>
  </si>
  <si>
    <t>žlabovka svahová 85-155/490/600</t>
  </si>
  <si>
    <t>-1103350552</t>
  </si>
  <si>
    <t>998</t>
  </si>
  <si>
    <t>Přesun hmot</t>
  </si>
  <si>
    <t>42</t>
  </si>
  <si>
    <t>998276101</t>
  </si>
  <si>
    <t>Přesun hmot pro trubní vedení z trub z plastických hmot otevřený výkop</t>
  </si>
  <si>
    <t>-62294018</t>
  </si>
  <si>
    <t>VRN</t>
  </si>
  <si>
    <t>Vedlejší rozpočtové náklady</t>
  </si>
  <si>
    <t>5</t>
  </si>
  <si>
    <t>VRN1</t>
  </si>
  <si>
    <t>Průzkumné, geodetické a projektové práce</t>
  </si>
  <si>
    <t>44</t>
  </si>
  <si>
    <t>012303000</t>
  </si>
  <si>
    <t xml:space="preserve">Geodetické práce po výstavbě - zaměření  kanalizace </t>
  </si>
  <si>
    <t>soub</t>
  </si>
  <si>
    <t>1024</t>
  </si>
  <si>
    <t>401784752</t>
  </si>
  <si>
    <t>45</t>
  </si>
  <si>
    <t>013254000</t>
  </si>
  <si>
    <t>Dokumentace skutečného provedení stavby</t>
  </si>
  <si>
    <t>522361277</t>
  </si>
  <si>
    <t>VRN4</t>
  </si>
  <si>
    <t>Inženýrská činnost</t>
  </si>
  <si>
    <t>46</t>
  </si>
  <si>
    <t>043144000</t>
  </si>
  <si>
    <t>Zkoušky těsnosti</t>
  </si>
  <si>
    <t>-520138976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</si>
</sst>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62" t="s">
        <v>5</v>
      </c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s="1" customFormat="1" ht="12" customHeight="1">
      <c r="B5" s="17"/>
      <c r="D5" s="20" t="s">
        <v>12</v>
      </c>
      <c r="K5" s="190" t="s">
        <v>13</v>
      </c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R5" s="17"/>
      <c r="BS5" s="14" t="s">
        <v>6</v>
      </c>
    </row>
    <row r="6" spans="1:74" s="1" customFormat="1" ht="36.950000000000003" customHeight="1">
      <c r="B6" s="17"/>
      <c r="D6" s="22" t="s">
        <v>14</v>
      </c>
      <c r="K6" s="191" t="s">
        <v>15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R6" s="17"/>
      <c r="BS6" s="14" t="s">
        <v>6</v>
      </c>
    </row>
    <row r="7" spans="1:74" s="1" customFormat="1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19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25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19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26</v>
      </c>
      <c r="AK16" s="23" t="s">
        <v>23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27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28</v>
      </c>
      <c r="AK19" s="23" t="s">
        <v>23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19</v>
      </c>
      <c r="AK20" s="23" t="s">
        <v>24</v>
      </c>
      <c r="AN20" s="21" t="s">
        <v>1</v>
      </c>
      <c r="AR20" s="17"/>
      <c r="BS20" s="14" t="s">
        <v>27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29</v>
      </c>
      <c r="AR22" s="17"/>
    </row>
    <row r="23" spans="1:71" s="1" customFormat="1" ht="16.5" customHeight="1">
      <c r="B23" s="17"/>
      <c r="E23" s="192" t="s">
        <v>1</v>
      </c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3">
        <f>ROUND(AG94,2)</f>
        <v>0</v>
      </c>
      <c r="AL26" s="194"/>
      <c r="AM26" s="194"/>
      <c r="AN26" s="194"/>
      <c r="AO26" s="194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95" t="s">
        <v>31</v>
      </c>
      <c r="M28" s="195"/>
      <c r="N28" s="195"/>
      <c r="O28" s="195"/>
      <c r="P28" s="195"/>
      <c r="Q28" s="26"/>
      <c r="R28" s="26"/>
      <c r="S28" s="26"/>
      <c r="T28" s="26"/>
      <c r="U28" s="26"/>
      <c r="V28" s="26"/>
      <c r="W28" s="195" t="s">
        <v>32</v>
      </c>
      <c r="X28" s="195"/>
      <c r="Y28" s="195"/>
      <c r="Z28" s="195"/>
      <c r="AA28" s="195"/>
      <c r="AB28" s="195"/>
      <c r="AC28" s="195"/>
      <c r="AD28" s="195"/>
      <c r="AE28" s="195"/>
      <c r="AF28" s="26"/>
      <c r="AG28" s="26"/>
      <c r="AH28" s="26"/>
      <c r="AI28" s="26"/>
      <c r="AJ28" s="26"/>
      <c r="AK28" s="195" t="s">
        <v>33</v>
      </c>
      <c r="AL28" s="195"/>
      <c r="AM28" s="195"/>
      <c r="AN28" s="195"/>
      <c r="AO28" s="195"/>
      <c r="AP28" s="26"/>
      <c r="AQ28" s="26"/>
      <c r="AR28" s="27"/>
      <c r="BE28" s="26"/>
    </row>
    <row r="29" spans="1:71" s="3" customFormat="1" ht="14.45" customHeight="1">
      <c r="B29" s="31"/>
      <c r="D29" s="23" t="s">
        <v>34</v>
      </c>
      <c r="F29" s="23" t="s">
        <v>35</v>
      </c>
      <c r="L29" s="185">
        <v>0.21</v>
      </c>
      <c r="M29" s="184"/>
      <c r="N29" s="184"/>
      <c r="O29" s="184"/>
      <c r="P29" s="184"/>
      <c r="W29" s="183">
        <f>ROUND(AZ94, 2)</f>
        <v>0</v>
      </c>
      <c r="X29" s="184"/>
      <c r="Y29" s="184"/>
      <c r="Z29" s="184"/>
      <c r="AA29" s="184"/>
      <c r="AB29" s="184"/>
      <c r="AC29" s="184"/>
      <c r="AD29" s="184"/>
      <c r="AE29" s="184"/>
      <c r="AK29" s="183">
        <f>ROUND(AV94, 2)</f>
        <v>0</v>
      </c>
      <c r="AL29" s="184"/>
      <c r="AM29" s="184"/>
      <c r="AN29" s="184"/>
      <c r="AO29" s="184"/>
      <c r="AR29" s="31"/>
    </row>
    <row r="30" spans="1:71" s="3" customFormat="1" ht="14.45" customHeight="1">
      <c r="B30" s="31"/>
      <c r="F30" s="23" t="s">
        <v>36</v>
      </c>
      <c r="L30" s="185">
        <v>0.15</v>
      </c>
      <c r="M30" s="184"/>
      <c r="N30" s="184"/>
      <c r="O30" s="184"/>
      <c r="P30" s="184"/>
      <c r="W30" s="183">
        <f>ROUND(BA94, 2)</f>
        <v>0</v>
      </c>
      <c r="X30" s="184"/>
      <c r="Y30" s="184"/>
      <c r="Z30" s="184"/>
      <c r="AA30" s="184"/>
      <c r="AB30" s="184"/>
      <c r="AC30" s="184"/>
      <c r="AD30" s="184"/>
      <c r="AE30" s="184"/>
      <c r="AK30" s="183">
        <f>ROUND(AW94, 2)</f>
        <v>0</v>
      </c>
      <c r="AL30" s="184"/>
      <c r="AM30" s="184"/>
      <c r="AN30" s="184"/>
      <c r="AO30" s="184"/>
      <c r="AR30" s="31"/>
    </row>
    <row r="31" spans="1:71" s="3" customFormat="1" ht="14.45" hidden="1" customHeight="1">
      <c r="B31" s="31"/>
      <c r="F31" s="23" t="s">
        <v>37</v>
      </c>
      <c r="L31" s="185">
        <v>0.21</v>
      </c>
      <c r="M31" s="184"/>
      <c r="N31" s="184"/>
      <c r="O31" s="184"/>
      <c r="P31" s="184"/>
      <c r="W31" s="183">
        <f>ROUND(BB94, 2)</f>
        <v>0</v>
      </c>
      <c r="X31" s="184"/>
      <c r="Y31" s="184"/>
      <c r="Z31" s="184"/>
      <c r="AA31" s="184"/>
      <c r="AB31" s="184"/>
      <c r="AC31" s="184"/>
      <c r="AD31" s="184"/>
      <c r="AE31" s="184"/>
      <c r="AK31" s="183">
        <v>0</v>
      </c>
      <c r="AL31" s="184"/>
      <c r="AM31" s="184"/>
      <c r="AN31" s="184"/>
      <c r="AO31" s="184"/>
      <c r="AR31" s="31"/>
    </row>
    <row r="32" spans="1:71" s="3" customFormat="1" ht="14.45" hidden="1" customHeight="1">
      <c r="B32" s="31"/>
      <c r="F32" s="23" t="s">
        <v>38</v>
      </c>
      <c r="L32" s="185">
        <v>0.15</v>
      </c>
      <c r="M32" s="184"/>
      <c r="N32" s="184"/>
      <c r="O32" s="184"/>
      <c r="P32" s="184"/>
      <c r="W32" s="183">
        <f>ROUND(BC94, 2)</f>
        <v>0</v>
      </c>
      <c r="X32" s="184"/>
      <c r="Y32" s="184"/>
      <c r="Z32" s="184"/>
      <c r="AA32" s="184"/>
      <c r="AB32" s="184"/>
      <c r="AC32" s="184"/>
      <c r="AD32" s="184"/>
      <c r="AE32" s="184"/>
      <c r="AK32" s="183">
        <v>0</v>
      </c>
      <c r="AL32" s="184"/>
      <c r="AM32" s="184"/>
      <c r="AN32" s="184"/>
      <c r="AO32" s="184"/>
      <c r="AR32" s="31"/>
    </row>
    <row r="33" spans="1:57" s="3" customFormat="1" ht="14.45" hidden="1" customHeight="1">
      <c r="B33" s="31"/>
      <c r="F33" s="23" t="s">
        <v>39</v>
      </c>
      <c r="L33" s="185">
        <v>0</v>
      </c>
      <c r="M33" s="184"/>
      <c r="N33" s="184"/>
      <c r="O33" s="184"/>
      <c r="P33" s="184"/>
      <c r="W33" s="183">
        <f>ROUND(BD94, 2)</f>
        <v>0</v>
      </c>
      <c r="X33" s="184"/>
      <c r="Y33" s="184"/>
      <c r="Z33" s="184"/>
      <c r="AA33" s="184"/>
      <c r="AB33" s="184"/>
      <c r="AC33" s="184"/>
      <c r="AD33" s="184"/>
      <c r="AE33" s="184"/>
      <c r="AK33" s="183">
        <v>0</v>
      </c>
      <c r="AL33" s="184"/>
      <c r="AM33" s="184"/>
      <c r="AN33" s="184"/>
      <c r="AO33" s="184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41</v>
      </c>
      <c r="U35" s="34"/>
      <c r="V35" s="34"/>
      <c r="W35" s="34"/>
      <c r="X35" s="186" t="s">
        <v>42</v>
      </c>
      <c r="Y35" s="187"/>
      <c r="Z35" s="187"/>
      <c r="AA35" s="187"/>
      <c r="AB35" s="187"/>
      <c r="AC35" s="34"/>
      <c r="AD35" s="34"/>
      <c r="AE35" s="34"/>
      <c r="AF35" s="34"/>
      <c r="AG35" s="34"/>
      <c r="AH35" s="34"/>
      <c r="AI35" s="34"/>
      <c r="AJ35" s="34"/>
      <c r="AK35" s="188">
        <f>SUM(AK26:AK33)</f>
        <v>0</v>
      </c>
      <c r="AL35" s="187"/>
      <c r="AM35" s="187"/>
      <c r="AN35" s="187"/>
      <c r="AO35" s="189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36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39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45</v>
      </c>
      <c r="AI60" s="29"/>
      <c r="AJ60" s="29"/>
      <c r="AK60" s="29"/>
      <c r="AL60" s="29"/>
      <c r="AM60" s="39" t="s">
        <v>46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37" t="s">
        <v>47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48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39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45</v>
      </c>
      <c r="AI75" s="29"/>
      <c r="AJ75" s="29"/>
      <c r="AK75" s="29"/>
      <c r="AL75" s="29"/>
      <c r="AM75" s="39" t="s">
        <v>46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12</v>
      </c>
      <c r="L84" s="4" t="str">
        <f>K5</f>
        <v>KANALCOVKETKOVICE</v>
      </c>
      <c r="AR84" s="45"/>
    </row>
    <row r="85" spans="1:91" s="5" customFormat="1" ht="36.950000000000003" customHeight="1">
      <c r="B85" s="46"/>
      <c r="C85" s="47" t="s">
        <v>14</v>
      </c>
      <c r="L85" s="174" t="str">
        <f>K6</f>
        <v>KANALIZACE A ČOV KETKOVICE</v>
      </c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76" t="str">
        <f>IF(AN8= "","",AN8)</f>
        <v>25. 9. 2020</v>
      </c>
      <c r="AN87" s="176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22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177" t="str">
        <f>IF(E17="","",E17)</f>
        <v xml:space="preserve"> </v>
      </c>
      <c r="AN89" s="178"/>
      <c r="AO89" s="178"/>
      <c r="AP89" s="178"/>
      <c r="AQ89" s="26"/>
      <c r="AR89" s="27"/>
      <c r="AS89" s="179" t="s">
        <v>50</v>
      </c>
      <c r="AT89" s="180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77" t="str">
        <f>IF(E20="","",E20)</f>
        <v xml:space="preserve"> </v>
      </c>
      <c r="AN90" s="178"/>
      <c r="AO90" s="178"/>
      <c r="AP90" s="178"/>
      <c r="AQ90" s="26"/>
      <c r="AR90" s="27"/>
      <c r="AS90" s="181"/>
      <c r="AT90" s="182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1"/>
      <c r="AT91" s="182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64" t="s">
        <v>51</v>
      </c>
      <c r="D92" s="165"/>
      <c r="E92" s="165"/>
      <c r="F92" s="165"/>
      <c r="G92" s="165"/>
      <c r="H92" s="54"/>
      <c r="I92" s="166" t="s">
        <v>52</v>
      </c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7" t="s">
        <v>53</v>
      </c>
      <c r="AH92" s="165"/>
      <c r="AI92" s="165"/>
      <c r="AJ92" s="165"/>
      <c r="AK92" s="165"/>
      <c r="AL92" s="165"/>
      <c r="AM92" s="165"/>
      <c r="AN92" s="166" t="s">
        <v>54</v>
      </c>
      <c r="AO92" s="165"/>
      <c r="AP92" s="168"/>
      <c r="AQ92" s="55" t="s">
        <v>55</v>
      </c>
      <c r="AR92" s="27"/>
      <c r="AS92" s="56" t="s">
        <v>56</v>
      </c>
      <c r="AT92" s="57" t="s">
        <v>57</v>
      </c>
      <c r="AU92" s="57" t="s">
        <v>58</v>
      </c>
      <c r="AV92" s="57" t="s">
        <v>59</v>
      </c>
      <c r="AW92" s="57" t="s">
        <v>60</v>
      </c>
      <c r="AX92" s="57" t="s">
        <v>61</v>
      </c>
      <c r="AY92" s="57" t="s">
        <v>62</v>
      </c>
      <c r="AZ92" s="57" t="s">
        <v>63</v>
      </c>
      <c r="BA92" s="57" t="s">
        <v>64</v>
      </c>
      <c r="BB92" s="57" t="s">
        <v>65</v>
      </c>
      <c r="BC92" s="57" t="s">
        <v>66</v>
      </c>
      <c r="BD92" s="58" t="s">
        <v>67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>
      <c r="B94" s="62"/>
      <c r="C94" s="63" t="s">
        <v>68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72">
        <f>ROUND(AG95,2)</f>
        <v>0</v>
      </c>
      <c r="AH94" s="172"/>
      <c r="AI94" s="172"/>
      <c r="AJ94" s="172"/>
      <c r="AK94" s="172"/>
      <c r="AL94" s="172"/>
      <c r="AM94" s="172"/>
      <c r="AN94" s="173">
        <f>SUM(AG94,AT94)</f>
        <v>0</v>
      </c>
      <c r="AO94" s="173"/>
      <c r="AP94" s="173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694.63207999999997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69</v>
      </c>
      <c r="BT94" s="71" t="s">
        <v>70</v>
      </c>
      <c r="BU94" s="72" t="s">
        <v>71</v>
      </c>
      <c r="BV94" s="71" t="s">
        <v>72</v>
      </c>
      <c r="BW94" s="71" t="s">
        <v>4</v>
      </c>
      <c r="BX94" s="71" t="s">
        <v>73</v>
      </c>
      <c r="CL94" s="71" t="s">
        <v>1</v>
      </c>
    </row>
    <row r="95" spans="1:91" s="7" customFormat="1" ht="24.75" customHeight="1">
      <c r="A95" s="73" t="s">
        <v>74</v>
      </c>
      <c r="B95" s="74"/>
      <c r="C95" s="75"/>
      <c r="D95" s="171" t="s">
        <v>75</v>
      </c>
      <c r="E95" s="171"/>
      <c r="F95" s="171"/>
      <c r="G95" s="171"/>
      <c r="H95" s="171"/>
      <c r="I95" s="76"/>
      <c r="J95" s="171" t="s">
        <v>76</v>
      </c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69">
        <f>'SO0105 - SO 01 05 PROPOJO...'!J30</f>
        <v>0</v>
      </c>
      <c r="AH95" s="170"/>
      <c r="AI95" s="170"/>
      <c r="AJ95" s="170"/>
      <c r="AK95" s="170"/>
      <c r="AL95" s="170"/>
      <c r="AM95" s="170"/>
      <c r="AN95" s="169">
        <f>SUM(AG95,AT95)</f>
        <v>0</v>
      </c>
      <c r="AO95" s="170"/>
      <c r="AP95" s="170"/>
      <c r="AQ95" s="77" t="s">
        <v>77</v>
      </c>
      <c r="AR95" s="74"/>
      <c r="AS95" s="78">
        <v>0</v>
      </c>
      <c r="AT95" s="79">
        <f>ROUND(SUM(AV95:AW95),2)</f>
        <v>0</v>
      </c>
      <c r="AU95" s="80">
        <f>'SO0105 - SO 01 05 PROPOJO...'!P126</f>
        <v>694.63208000000009</v>
      </c>
      <c r="AV95" s="79">
        <f>'SO0105 - SO 01 05 PROPOJO...'!J33</f>
        <v>0</v>
      </c>
      <c r="AW95" s="79">
        <f>'SO0105 - SO 01 05 PROPOJO...'!J34</f>
        <v>0</v>
      </c>
      <c r="AX95" s="79">
        <f>'SO0105 - SO 01 05 PROPOJO...'!J35</f>
        <v>0</v>
      </c>
      <c r="AY95" s="79">
        <f>'SO0105 - SO 01 05 PROPOJO...'!J36</f>
        <v>0</v>
      </c>
      <c r="AZ95" s="79">
        <f>'SO0105 - SO 01 05 PROPOJO...'!F33</f>
        <v>0</v>
      </c>
      <c r="BA95" s="79">
        <f>'SO0105 - SO 01 05 PROPOJO...'!F34</f>
        <v>0</v>
      </c>
      <c r="BB95" s="79">
        <f>'SO0105 - SO 01 05 PROPOJO...'!F35</f>
        <v>0</v>
      </c>
      <c r="BC95" s="79">
        <f>'SO0105 - SO 01 05 PROPOJO...'!F36</f>
        <v>0</v>
      </c>
      <c r="BD95" s="81">
        <f>'SO0105 - SO 01 05 PROPOJO...'!F37</f>
        <v>0</v>
      </c>
      <c r="BT95" s="82" t="s">
        <v>78</v>
      </c>
      <c r="BV95" s="82" t="s">
        <v>72</v>
      </c>
      <c r="BW95" s="82" t="s">
        <v>79</v>
      </c>
      <c r="BX95" s="82" t="s">
        <v>4</v>
      </c>
      <c r="CL95" s="82" t="s">
        <v>1</v>
      </c>
      <c r="CM95" s="82" t="s">
        <v>80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SO0105 - SO 01 05 PROPOJO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80"/>
  <sheetViews>
    <sheetView showGridLines="0" workbookViewId="0">
      <selection activeCell="I182" sqref="I182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3"/>
    </row>
    <row r="2" spans="1:46" s="1" customFormat="1" ht="36.950000000000003" customHeight="1">
      <c r="L2" s="162" t="s">
        <v>5</v>
      </c>
      <c r="M2" s="163"/>
      <c r="N2" s="163"/>
      <c r="O2" s="163"/>
      <c r="P2" s="163"/>
      <c r="Q2" s="163"/>
      <c r="R2" s="163"/>
      <c r="S2" s="163"/>
      <c r="T2" s="163"/>
      <c r="U2" s="163"/>
      <c r="V2" s="163"/>
      <c r="AT2" s="14" t="s">
        <v>79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80</v>
      </c>
    </row>
    <row r="4" spans="1:46" s="1" customFormat="1" ht="24.95" customHeight="1">
      <c r="B4" s="17"/>
      <c r="D4" s="18" t="s">
        <v>81</v>
      </c>
      <c r="L4" s="17"/>
      <c r="M4" s="84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14</v>
      </c>
      <c r="L6" s="17"/>
    </row>
    <row r="7" spans="1:46" s="1" customFormat="1" ht="16.5" customHeight="1">
      <c r="B7" s="17"/>
      <c r="E7" s="197" t="str">
        <f>'Rekapitulace stavby'!K6</f>
        <v>KANALIZACE A ČOV KETKOVICE</v>
      </c>
      <c r="F7" s="198"/>
      <c r="G7" s="198"/>
      <c r="H7" s="198"/>
      <c r="L7" s="17"/>
    </row>
    <row r="8" spans="1:46" s="2" customFormat="1" ht="12" customHeight="1">
      <c r="A8" s="26"/>
      <c r="B8" s="27"/>
      <c r="C8" s="26"/>
      <c r="D8" s="23" t="s">
        <v>82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24.75" customHeight="1">
      <c r="A9" s="26"/>
      <c r="B9" s="27"/>
      <c r="C9" s="26"/>
      <c r="D9" s="26"/>
      <c r="E9" s="174" t="s">
        <v>83</v>
      </c>
      <c r="F9" s="196"/>
      <c r="G9" s="196"/>
      <c r="H9" s="196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16</v>
      </c>
      <c r="E11" s="26"/>
      <c r="F11" s="21" t="s">
        <v>1</v>
      </c>
      <c r="G11" s="26"/>
      <c r="H11" s="26"/>
      <c r="I11" s="23" t="s">
        <v>17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1" t="s">
        <v>19</v>
      </c>
      <c r="G12" s="26"/>
      <c r="H12" s="26"/>
      <c r="I12" s="23" t="s">
        <v>20</v>
      </c>
      <c r="J12" s="49" t="str">
        <f>'Rekapitulace stavby'!AN8</f>
        <v>25. 9. 2020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22</v>
      </c>
      <c r="E14" s="26"/>
      <c r="F14" s="26"/>
      <c r="G14" s="26"/>
      <c r="H14" s="26"/>
      <c r="I14" s="23" t="s">
        <v>23</v>
      </c>
      <c r="J14" s="21" t="str">
        <f>IF('Rekapitulace stavby'!AN10="","",'Rekapitulace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IF('Rekapitulace stavby'!E11="","",'Rekapitulace stavby'!E11)</f>
        <v xml:space="preserve"> </v>
      </c>
      <c r="F15" s="26"/>
      <c r="G15" s="26"/>
      <c r="H15" s="26"/>
      <c r="I15" s="23" t="s">
        <v>24</v>
      </c>
      <c r="J15" s="21" t="str">
        <f>IF('Rekapitulace stavby'!AN11="","",'Rekapitulace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23</v>
      </c>
      <c r="J17" s="21" t="str">
        <f>'Rekapitulace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0" t="str">
        <f>'Rekapitulace stavby'!E14</f>
        <v xml:space="preserve"> </v>
      </c>
      <c r="F18" s="190"/>
      <c r="G18" s="190"/>
      <c r="H18" s="190"/>
      <c r="I18" s="23" t="s">
        <v>24</v>
      </c>
      <c r="J18" s="21" t="str">
        <f>'Rekapitulace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23</v>
      </c>
      <c r="J20" s="21" t="str">
        <f>IF('Rekapitulace stavby'!AN16="","",'Rekapitulace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IF('Rekapitulace stavby'!E17="","",'Rekapitulace stavby'!E17)</f>
        <v xml:space="preserve"> </v>
      </c>
      <c r="F21" s="26"/>
      <c r="G21" s="26"/>
      <c r="H21" s="26"/>
      <c r="I21" s="23" t="s">
        <v>24</v>
      </c>
      <c r="J21" s="21" t="str">
        <f>IF('Rekapitulace stavby'!AN17="","",'Rekapitulace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23</v>
      </c>
      <c r="J23" s="21" t="str">
        <f>IF('Rekapitulace stavby'!AN19="","",'Rekapitulace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IF('Rekapitulace stavby'!E20="","",'Rekapitulace stavby'!E20)</f>
        <v xml:space="preserve"> </v>
      </c>
      <c r="F24" s="26"/>
      <c r="G24" s="26"/>
      <c r="H24" s="26"/>
      <c r="I24" s="23" t="s">
        <v>24</v>
      </c>
      <c r="J24" s="21" t="str">
        <f>IF('Rekapitulace stavby'!AN20="","",'Rekapitulace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5"/>
      <c r="B27" s="86"/>
      <c r="C27" s="85"/>
      <c r="D27" s="85"/>
      <c r="E27" s="192" t="s">
        <v>1</v>
      </c>
      <c r="F27" s="192"/>
      <c r="G27" s="192"/>
      <c r="H27" s="192"/>
      <c r="I27" s="85"/>
      <c r="J27" s="85"/>
      <c r="K27" s="85"/>
      <c r="L27" s="87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88" t="s">
        <v>30</v>
      </c>
      <c r="E30" s="26"/>
      <c r="F30" s="26"/>
      <c r="G30" s="26"/>
      <c r="H30" s="26"/>
      <c r="I30" s="26"/>
      <c r="J30" s="65">
        <f>ROUND(J126,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89" t="s">
        <v>34</v>
      </c>
      <c r="E33" s="23" t="s">
        <v>35</v>
      </c>
      <c r="F33" s="90">
        <f>ROUND((SUM(BE126:BE179)),  2)</f>
        <v>0</v>
      </c>
      <c r="G33" s="26"/>
      <c r="H33" s="26"/>
      <c r="I33" s="91">
        <v>0.21</v>
      </c>
      <c r="J33" s="90">
        <f>ROUND(((SUM(BE126:BE179))*I33),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36</v>
      </c>
      <c r="F34" s="90">
        <f>ROUND((SUM(BF126:BF179)),  2)</f>
        <v>0</v>
      </c>
      <c r="G34" s="26"/>
      <c r="H34" s="26"/>
      <c r="I34" s="91">
        <v>0.15</v>
      </c>
      <c r="J34" s="90">
        <f>ROUND(((SUM(BF126:BF179))*I34),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37</v>
      </c>
      <c r="F35" s="90">
        <f>ROUND((SUM(BG126:BG179)),  2)</f>
        <v>0</v>
      </c>
      <c r="G35" s="26"/>
      <c r="H35" s="26"/>
      <c r="I35" s="91">
        <v>0.21</v>
      </c>
      <c r="J35" s="90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38</v>
      </c>
      <c r="F36" s="90">
        <f>ROUND((SUM(BH126:BH179)),  2)</f>
        <v>0</v>
      </c>
      <c r="G36" s="26"/>
      <c r="H36" s="26"/>
      <c r="I36" s="91">
        <v>0.15</v>
      </c>
      <c r="J36" s="90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39</v>
      </c>
      <c r="F37" s="90">
        <f>ROUND((SUM(BI126:BI179)),  2)</f>
        <v>0</v>
      </c>
      <c r="G37" s="26"/>
      <c r="H37" s="26"/>
      <c r="I37" s="91">
        <v>0</v>
      </c>
      <c r="J37" s="90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2"/>
      <c r="D39" s="93" t="s">
        <v>40</v>
      </c>
      <c r="E39" s="54"/>
      <c r="F39" s="54"/>
      <c r="G39" s="94" t="s">
        <v>41</v>
      </c>
      <c r="H39" s="95" t="s">
        <v>42</v>
      </c>
      <c r="I39" s="54"/>
      <c r="J39" s="96">
        <f>SUM(J30:J37)</f>
        <v>0</v>
      </c>
      <c r="K39" s="97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45</v>
      </c>
      <c r="E61" s="29"/>
      <c r="F61" s="98" t="s">
        <v>46</v>
      </c>
      <c r="G61" s="39" t="s">
        <v>45</v>
      </c>
      <c r="H61" s="29"/>
      <c r="I61" s="29"/>
      <c r="J61" s="99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45</v>
      </c>
      <c r="E76" s="29"/>
      <c r="F76" s="98" t="s">
        <v>46</v>
      </c>
      <c r="G76" s="39" t="s">
        <v>45</v>
      </c>
      <c r="H76" s="29"/>
      <c r="I76" s="29"/>
      <c r="J76" s="99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84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14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97" t="str">
        <f>E7</f>
        <v>KANALIZACE A ČOV KETKOVICE</v>
      </c>
      <c r="F85" s="198"/>
      <c r="G85" s="198"/>
      <c r="H85" s="198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24.75" customHeight="1">
      <c r="A87" s="26"/>
      <c r="B87" s="27"/>
      <c r="C87" s="26"/>
      <c r="D87" s="26"/>
      <c r="E87" s="174" t="str">
        <f>E9</f>
        <v xml:space="preserve">SO0105 - SO 01 05 PROPOJOVACÍ POTRUBÍ A ŠACHTY NA ODTOKU </v>
      </c>
      <c r="F87" s="196"/>
      <c r="G87" s="196"/>
      <c r="H87" s="196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18</v>
      </c>
      <c r="D89" s="26"/>
      <c r="E89" s="26"/>
      <c r="F89" s="21" t="str">
        <f>F12</f>
        <v xml:space="preserve"> </v>
      </c>
      <c r="G89" s="26"/>
      <c r="H89" s="26"/>
      <c r="I89" s="23" t="s">
        <v>20</v>
      </c>
      <c r="J89" s="49" t="str">
        <f>IF(J12="","",J12)</f>
        <v>25. 9. 2020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22</v>
      </c>
      <c r="D91" s="26"/>
      <c r="E91" s="26"/>
      <c r="F91" s="21" t="str">
        <f>E15</f>
        <v xml:space="preserve">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0" t="s">
        <v>85</v>
      </c>
      <c r="D94" s="92"/>
      <c r="E94" s="92"/>
      <c r="F94" s="92"/>
      <c r="G94" s="92"/>
      <c r="H94" s="92"/>
      <c r="I94" s="92"/>
      <c r="J94" s="101" t="s">
        <v>86</v>
      </c>
      <c r="K94" s="92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2" t="s">
        <v>87</v>
      </c>
      <c r="D96" s="26"/>
      <c r="E96" s="26"/>
      <c r="F96" s="26"/>
      <c r="G96" s="26"/>
      <c r="H96" s="26"/>
      <c r="I96" s="26"/>
      <c r="J96" s="65">
        <f>J126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88</v>
      </c>
    </row>
    <row r="97" spans="1:31" s="9" customFormat="1" ht="24.95" customHeight="1">
      <c r="B97" s="103"/>
      <c r="D97" s="104" t="s">
        <v>89</v>
      </c>
      <c r="E97" s="105"/>
      <c r="F97" s="105"/>
      <c r="G97" s="105"/>
      <c r="H97" s="105"/>
      <c r="I97" s="105"/>
      <c r="J97" s="106">
        <f>J127</f>
        <v>0</v>
      </c>
      <c r="L97" s="103"/>
    </row>
    <row r="98" spans="1:31" s="10" customFormat="1" ht="19.899999999999999" customHeight="1">
      <c r="B98" s="107"/>
      <c r="D98" s="108" t="s">
        <v>90</v>
      </c>
      <c r="E98" s="109"/>
      <c r="F98" s="109"/>
      <c r="G98" s="109"/>
      <c r="H98" s="109"/>
      <c r="I98" s="109"/>
      <c r="J98" s="110">
        <f>J128</f>
        <v>0</v>
      </c>
      <c r="L98" s="107"/>
    </row>
    <row r="99" spans="1:31" s="10" customFormat="1" ht="19.899999999999999" customHeight="1">
      <c r="B99" s="107"/>
      <c r="D99" s="108" t="s">
        <v>91</v>
      </c>
      <c r="E99" s="109"/>
      <c r="F99" s="109"/>
      <c r="G99" s="109"/>
      <c r="H99" s="109"/>
      <c r="I99" s="109"/>
      <c r="J99" s="110">
        <f>J143</f>
        <v>0</v>
      </c>
      <c r="L99" s="107"/>
    </row>
    <row r="100" spans="1:31" s="10" customFormat="1" ht="19.899999999999999" customHeight="1">
      <c r="B100" s="107"/>
      <c r="D100" s="108" t="s">
        <v>92</v>
      </c>
      <c r="E100" s="109"/>
      <c r="F100" s="109"/>
      <c r="G100" s="109"/>
      <c r="H100" s="109"/>
      <c r="I100" s="109"/>
      <c r="J100" s="110">
        <f>J145</f>
        <v>0</v>
      </c>
      <c r="L100" s="107"/>
    </row>
    <row r="101" spans="1:31" s="10" customFormat="1" ht="19.899999999999999" customHeight="1">
      <c r="B101" s="107"/>
      <c r="D101" s="108" t="s">
        <v>93</v>
      </c>
      <c r="E101" s="109"/>
      <c r="F101" s="109"/>
      <c r="G101" s="109"/>
      <c r="H101" s="109"/>
      <c r="I101" s="109"/>
      <c r="J101" s="110">
        <f>J152</f>
        <v>0</v>
      </c>
      <c r="L101" s="107"/>
    </row>
    <row r="102" spans="1:31" s="10" customFormat="1" ht="19.899999999999999" customHeight="1">
      <c r="B102" s="107"/>
      <c r="D102" s="108" t="s">
        <v>94</v>
      </c>
      <c r="E102" s="109"/>
      <c r="F102" s="109"/>
      <c r="G102" s="109"/>
      <c r="H102" s="109"/>
      <c r="I102" s="109"/>
      <c r="J102" s="110">
        <f>J169</f>
        <v>0</v>
      </c>
      <c r="L102" s="107"/>
    </row>
    <row r="103" spans="1:31" s="10" customFormat="1" ht="19.899999999999999" customHeight="1">
      <c r="B103" s="107"/>
      <c r="D103" s="108" t="s">
        <v>95</v>
      </c>
      <c r="E103" s="109"/>
      <c r="F103" s="109"/>
      <c r="G103" s="109"/>
      <c r="H103" s="109"/>
      <c r="I103" s="109"/>
      <c r="J103" s="110">
        <f>J172</f>
        <v>0</v>
      </c>
      <c r="L103" s="107"/>
    </row>
    <row r="104" spans="1:31" s="9" customFormat="1" ht="24.95" customHeight="1">
      <c r="B104" s="103"/>
      <c r="D104" s="104" t="s">
        <v>96</v>
      </c>
      <c r="E104" s="105"/>
      <c r="F104" s="105"/>
      <c r="G104" s="105"/>
      <c r="H104" s="105"/>
      <c r="I104" s="105"/>
      <c r="J104" s="106">
        <f>J174</f>
        <v>0</v>
      </c>
      <c r="L104" s="103"/>
    </row>
    <row r="105" spans="1:31" s="10" customFormat="1" ht="19.899999999999999" customHeight="1">
      <c r="B105" s="107"/>
      <c r="D105" s="108" t="s">
        <v>97</v>
      </c>
      <c r="E105" s="109"/>
      <c r="F105" s="109"/>
      <c r="G105" s="109"/>
      <c r="H105" s="109"/>
      <c r="I105" s="109"/>
      <c r="J105" s="110">
        <f>J175</f>
        <v>0</v>
      </c>
      <c r="L105" s="107"/>
    </row>
    <row r="106" spans="1:31" s="10" customFormat="1" ht="19.899999999999999" customHeight="1">
      <c r="B106" s="107"/>
      <c r="D106" s="108" t="s">
        <v>98</v>
      </c>
      <c r="E106" s="109"/>
      <c r="F106" s="109"/>
      <c r="G106" s="109"/>
      <c r="H106" s="109"/>
      <c r="I106" s="109"/>
      <c r="J106" s="110">
        <f>J178</f>
        <v>0</v>
      </c>
      <c r="L106" s="107"/>
    </row>
    <row r="107" spans="1:31" s="2" customFormat="1" ht="21.75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6.95" customHeight="1">
      <c r="A108" s="26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12" spans="1:31" s="2" customFormat="1" ht="6.95" customHeight="1">
      <c r="A112" s="26"/>
      <c r="B112" s="43"/>
      <c r="C112" s="44"/>
      <c r="D112" s="44"/>
      <c r="E112" s="44"/>
      <c r="F112" s="44"/>
      <c r="G112" s="44"/>
      <c r="H112" s="44"/>
      <c r="I112" s="44"/>
      <c r="J112" s="44"/>
      <c r="K112" s="44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3" s="2" customFormat="1" ht="24.95" customHeight="1">
      <c r="A113" s="26"/>
      <c r="B113" s="27"/>
      <c r="C113" s="18" t="s">
        <v>99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6.9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12" customHeight="1">
      <c r="A115" s="26"/>
      <c r="B115" s="27"/>
      <c r="C115" s="23" t="s">
        <v>14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16.5" customHeight="1">
      <c r="A116" s="26"/>
      <c r="B116" s="27"/>
      <c r="C116" s="26"/>
      <c r="D116" s="26"/>
      <c r="E116" s="197" t="str">
        <f>E7</f>
        <v>KANALIZACE A ČOV KETKOVICE</v>
      </c>
      <c r="F116" s="198"/>
      <c r="G116" s="198"/>
      <c r="H116" s="198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2" customHeight="1">
      <c r="A117" s="26"/>
      <c r="B117" s="27"/>
      <c r="C117" s="23" t="s">
        <v>82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24.75" customHeight="1">
      <c r="A118" s="26"/>
      <c r="B118" s="27"/>
      <c r="C118" s="26"/>
      <c r="D118" s="26"/>
      <c r="E118" s="174" t="str">
        <f>E9</f>
        <v xml:space="preserve">SO0105 - SO 01 05 PROPOJOVACÍ POTRUBÍ A ŠACHTY NA ODTOKU </v>
      </c>
      <c r="F118" s="196"/>
      <c r="G118" s="196"/>
      <c r="H118" s="19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6.9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12" customHeight="1">
      <c r="A120" s="26"/>
      <c r="B120" s="27"/>
      <c r="C120" s="23" t="s">
        <v>18</v>
      </c>
      <c r="D120" s="26"/>
      <c r="E120" s="26"/>
      <c r="F120" s="21" t="str">
        <f>F12</f>
        <v xml:space="preserve"> </v>
      </c>
      <c r="G120" s="26"/>
      <c r="H120" s="26"/>
      <c r="I120" s="23" t="s">
        <v>20</v>
      </c>
      <c r="J120" s="49" t="str">
        <f>IF(J12="","",J12)</f>
        <v>25. 9. 2020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6.9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15.2" customHeight="1">
      <c r="A122" s="26"/>
      <c r="B122" s="27"/>
      <c r="C122" s="23" t="s">
        <v>22</v>
      </c>
      <c r="D122" s="26"/>
      <c r="E122" s="26"/>
      <c r="F122" s="21" t="str">
        <f>E15</f>
        <v xml:space="preserve"> </v>
      </c>
      <c r="G122" s="26"/>
      <c r="H122" s="26"/>
      <c r="I122" s="23" t="s">
        <v>26</v>
      </c>
      <c r="J122" s="24" t="str">
        <f>E21</f>
        <v xml:space="preserve"> </v>
      </c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15.2" customHeight="1">
      <c r="A123" s="26"/>
      <c r="B123" s="27"/>
      <c r="C123" s="23" t="s">
        <v>25</v>
      </c>
      <c r="D123" s="26"/>
      <c r="E123" s="26"/>
      <c r="F123" s="21" t="str">
        <f>IF(E18="","",E18)</f>
        <v xml:space="preserve"> </v>
      </c>
      <c r="G123" s="26"/>
      <c r="H123" s="26"/>
      <c r="I123" s="23" t="s">
        <v>28</v>
      </c>
      <c r="J123" s="24" t="str">
        <f>E24</f>
        <v xml:space="preserve"> 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0.35" customHeight="1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11" customFormat="1" ht="29.25" customHeight="1">
      <c r="A125" s="111"/>
      <c r="B125" s="112"/>
      <c r="C125" s="113" t="s">
        <v>100</v>
      </c>
      <c r="D125" s="114" t="s">
        <v>55</v>
      </c>
      <c r="E125" s="114" t="s">
        <v>51</v>
      </c>
      <c r="F125" s="114" t="s">
        <v>52</v>
      </c>
      <c r="G125" s="114" t="s">
        <v>101</v>
      </c>
      <c r="H125" s="114" t="s">
        <v>102</v>
      </c>
      <c r="I125" s="114" t="s">
        <v>103</v>
      </c>
      <c r="J125" s="115" t="s">
        <v>86</v>
      </c>
      <c r="K125" s="116" t="s">
        <v>104</v>
      </c>
      <c r="L125" s="117"/>
      <c r="M125" s="56" t="s">
        <v>1</v>
      </c>
      <c r="N125" s="57" t="s">
        <v>34</v>
      </c>
      <c r="O125" s="57" t="s">
        <v>105</v>
      </c>
      <c r="P125" s="57" t="s">
        <v>106</v>
      </c>
      <c r="Q125" s="57" t="s">
        <v>107</v>
      </c>
      <c r="R125" s="57" t="s">
        <v>108</v>
      </c>
      <c r="S125" s="57" t="s">
        <v>109</v>
      </c>
      <c r="T125" s="58" t="s">
        <v>110</v>
      </c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</row>
    <row r="126" spans="1:63" s="2" customFormat="1" ht="22.9" customHeight="1">
      <c r="A126" s="26"/>
      <c r="B126" s="27"/>
      <c r="C126" s="63" t="s">
        <v>111</v>
      </c>
      <c r="D126" s="26"/>
      <c r="E126" s="26"/>
      <c r="F126" s="26"/>
      <c r="G126" s="26"/>
      <c r="H126" s="26"/>
      <c r="I126" s="26"/>
      <c r="J126" s="118">
        <f>BK126</f>
        <v>0</v>
      </c>
      <c r="K126" s="26"/>
      <c r="L126" s="27"/>
      <c r="M126" s="59"/>
      <c r="N126" s="50"/>
      <c r="O126" s="60"/>
      <c r="P126" s="119">
        <f>P127+P174</f>
        <v>694.63208000000009</v>
      </c>
      <c r="Q126" s="60"/>
      <c r="R126" s="119">
        <f>R127+R174</f>
        <v>132.43102799999997</v>
      </c>
      <c r="S126" s="60"/>
      <c r="T126" s="120">
        <f>T127+T174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T126" s="14" t="s">
        <v>69</v>
      </c>
      <c r="AU126" s="14" t="s">
        <v>88</v>
      </c>
      <c r="BK126" s="121">
        <f>BK127+BK174</f>
        <v>0</v>
      </c>
    </row>
    <row r="127" spans="1:63" s="12" customFormat="1" ht="25.9" customHeight="1">
      <c r="B127" s="122"/>
      <c r="D127" s="123" t="s">
        <v>69</v>
      </c>
      <c r="E127" s="124" t="s">
        <v>112</v>
      </c>
      <c r="F127" s="124" t="s">
        <v>113</v>
      </c>
      <c r="J127" s="125">
        <f>BK127</f>
        <v>0</v>
      </c>
      <c r="L127" s="122"/>
      <c r="M127" s="126"/>
      <c r="N127" s="127"/>
      <c r="O127" s="127"/>
      <c r="P127" s="128">
        <f>P128+P143+P145+P152+P169+P172</f>
        <v>694.63208000000009</v>
      </c>
      <c r="Q127" s="127"/>
      <c r="R127" s="128">
        <f>R128+R143+R145+R152+R169+R172</f>
        <v>132.43102799999997</v>
      </c>
      <c r="S127" s="127"/>
      <c r="T127" s="129">
        <f>T128+T143+T145+T152+T169+T172</f>
        <v>0</v>
      </c>
      <c r="AR127" s="123" t="s">
        <v>78</v>
      </c>
      <c r="AT127" s="130" t="s">
        <v>69</v>
      </c>
      <c r="AU127" s="130" t="s">
        <v>70</v>
      </c>
      <c r="AY127" s="123" t="s">
        <v>114</v>
      </c>
      <c r="BK127" s="131">
        <f>BK128+BK143+BK145+BK152+BK169+BK172</f>
        <v>0</v>
      </c>
    </row>
    <row r="128" spans="1:63" s="12" customFormat="1" ht="22.9" customHeight="1">
      <c r="B128" s="122"/>
      <c r="D128" s="123" t="s">
        <v>69</v>
      </c>
      <c r="E128" s="132" t="s">
        <v>78</v>
      </c>
      <c r="F128" s="132" t="s">
        <v>115</v>
      </c>
      <c r="J128" s="133">
        <f>BK128</f>
        <v>0</v>
      </c>
      <c r="L128" s="122"/>
      <c r="M128" s="126"/>
      <c r="N128" s="127"/>
      <c r="O128" s="127"/>
      <c r="P128" s="128">
        <f>SUM(P129:P142)</f>
        <v>305.21859999999998</v>
      </c>
      <c r="Q128" s="127"/>
      <c r="R128" s="128">
        <f>SUM(R129:R142)</f>
        <v>68.771983999999989</v>
      </c>
      <c r="S128" s="127"/>
      <c r="T128" s="129">
        <f>SUM(T129:T142)</f>
        <v>0</v>
      </c>
      <c r="AR128" s="123" t="s">
        <v>78</v>
      </c>
      <c r="AT128" s="130" t="s">
        <v>69</v>
      </c>
      <c r="AU128" s="130" t="s">
        <v>78</v>
      </c>
      <c r="AY128" s="123" t="s">
        <v>114</v>
      </c>
      <c r="BK128" s="131">
        <f>SUM(BK129:BK142)</f>
        <v>0</v>
      </c>
    </row>
    <row r="129" spans="1:65" s="2" customFormat="1" ht="21.75" customHeight="1">
      <c r="A129" s="26"/>
      <c r="B129" s="134"/>
      <c r="C129" s="135" t="s">
        <v>116</v>
      </c>
      <c r="D129" s="135" t="s">
        <v>117</v>
      </c>
      <c r="E129" s="136" t="s">
        <v>118</v>
      </c>
      <c r="F129" s="137" t="s">
        <v>119</v>
      </c>
      <c r="G129" s="138" t="s">
        <v>120</v>
      </c>
      <c r="H129" s="139">
        <v>35</v>
      </c>
      <c r="I129" s="140">
        <v>0</v>
      </c>
      <c r="J129" s="140">
        <f t="shared" ref="J129:J142" si="0">ROUND(I129*H129,2)</f>
        <v>0</v>
      </c>
      <c r="K129" s="141"/>
      <c r="L129" s="27"/>
      <c r="M129" s="142" t="s">
        <v>1</v>
      </c>
      <c r="N129" s="143" t="s">
        <v>35</v>
      </c>
      <c r="O129" s="144">
        <v>0.154</v>
      </c>
      <c r="P129" s="144">
        <f t="shared" ref="P129:P142" si="1">O129*H129</f>
        <v>5.39</v>
      </c>
      <c r="Q129" s="144">
        <v>0</v>
      </c>
      <c r="R129" s="144">
        <f t="shared" ref="R129:R142" si="2">Q129*H129</f>
        <v>0</v>
      </c>
      <c r="S129" s="144">
        <v>0</v>
      </c>
      <c r="T129" s="145">
        <f t="shared" ref="T129:T142" si="3"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46" t="s">
        <v>121</v>
      </c>
      <c r="AT129" s="146" t="s">
        <v>117</v>
      </c>
      <c r="AU129" s="146" t="s">
        <v>80</v>
      </c>
      <c r="AY129" s="14" t="s">
        <v>114</v>
      </c>
      <c r="BE129" s="147">
        <f t="shared" ref="BE129:BE142" si="4">IF(N129="základní",J129,0)</f>
        <v>0</v>
      </c>
      <c r="BF129" s="147">
        <f t="shared" ref="BF129:BF142" si="5">IF(N129="snížená",J129,0)</f>
        <v>0</v>
      </c>
      <c r="BG129" s="147">
        <f t="shared" ref="BG129:BG142" si="6">IF(N129="zákl. přenesená",J129,0)</f>
        <v>0</v>
      </c>
      <c r="BH129" s="147">
        <f t="shared" ref="BH129:BH142" si="7">IF(N129="sníž. přenesená",J129,0)</f>
        <v>0</v>
      </c>
      <c r="BI129" s="147">
        <f t="shared" ref="BI129:BI142" si="8">IF(N129="nulová",J129,0)</f>
        <v>0</v>
      </c>
      <c r="BJ129" s="14" t="s">
        <v>78</v>
      </c>
      <c r="BK129" s="147">
        <f t="shared" ref="BK129:BK142" si="9">ROUND(I129*H129,2)</f>
        <v>0</v>
      </c>
      <c r="BL129" s="14" t="s">
        <v>121</v>
      </c>
      <c r="BM129" s="146" t="s">
        <v>122</v>
      </c>
    </row>
    <row r="130" spans="1:65" s="2" customFormat="1" ht="21.75" customHeight="1">
      <c r="A130" s="26"/>
      <c r="B130" s="134"/>
      <c r="C130" s="135" t="s">
        <v>123</v>
      </c>
      <c r="D130" s="135" t="s">
        <v>117</v>
      </c>
      <c r="E130" s="136" t="s">
        <v>124</v>
      </c>
      <c r="F130" s="137" t="s">
        <v>125</v>
      </c>
      <c r="G130" s="138" t="s">
        <v>126</v>
      </c>
      <c r="H130" s="139">
        <v>108.7</v>
      </c>
      <c r="I130" s="140">
        <v>0</v>
      </c>
      <c r="J130" s="140">
        <f t="shared" si="0"/>
        <v>0</v>
      </c>
      <c r="K130" s="141"/>
      <c r="L130" s="27"/>
      <c r="M130" s="142" t="s">
        <v>1</v>
      </c>
      <c r="N130" s="143" t="s">
        <v>35</v>
      </c>
      <c r="O130" s="144">
        <v>0.72</v>
      </c>
      <c r="P130" s="144">
        <f t="shared" si="1"/>
        <v>78.263999999999996</v>
      </c>
      <c r="Q130" s="144">
        <v>0</v>
      </c>
      <c r="R130" s="144">
        <f t="shared" si="2"/>
        <v>0</v>
      </c>
      <c r="S130" s="144">
        <v>0</v>
      </c>
      <c r="T130" s="145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46" t="s">
        <v>121</v>
      </c>
      <c r="AT130" s="146" t="s">
        <v>117</v>
      </c>
      <c r="AU130" s="146" t="s">
        <v>80</v>
      </c>
      <c r="AY130" s="14" t="s">
        <v>114</v>
      </c>
      <c r="BE130" s="147">
        <f t="shared" si="4"/>
        <v>0</v>
      </c>
      <c r="BF130" s="147">
        <f t="shared" si="5"/>
        <v>0</v>
      </c>
      <c r="BG130" s="147">
        <f t="shared" si="6"/>
        <v>0</v>
      </c>
      <c r="BH130" s="147">
        <f t="shared" si="7"/>
        <v>0</v>
      </c>
      <c r="BI130" s="147">
        <f t="shared" si="8"/>
        <v>0</v>
      </c>
      <c r="BJ130" s="14" t="s">
        <v>78</v>
      </c>
      <c r="BK130" s="147">
        <f t="shared" si="9"/>
        <v>0</v>
      </c>
      <c r="BL130" s="14" t="s">
        <v>121</v>
      </c>
      <c r="BM130" s="146" t="s">
        <v>127</v>
      </c>
    </row>
    <row r="131" spans="1:65" s="2" customFormat="1" ht="16.5" customHeight="1">
      <c r="A131" s="26"/>
      <c r="B131" s="134"/>
      <c r="C131" s="135" t="s">
        <v>128</v>
      </c>
      <c r="D131" s="135" t="s">
        <v>117</v>
      </c>
      <c r="E131" s="136" t="s">
        <v>129</v>
      </c>
      <c r="F131" s="137" t="s">
        <v>130</v>
      </c>
      <c r="G131" s="138" t="s">
        <v>120</v>
      </c>
      <c r="H131" s="139">
        <v>197.6</v>
      </c>
      <c r="I131" s="140">
        <v>0</v>
      </c>
      <c r="J131" s="140">
        <f t="shared" si="0"/>
        <v>0</v>
      </c>
      <c r="K131" s="141"/>
      <c r="L131" s="27"/>
      <c r="M131" s="142" t="s">
        <v>1</v>
      </c>
      <c r="N131" s="143" t="s">
        <v>35</v>
      </c>
      <c r="O131" s="144">
        <v>0.23599999999999999</v>
      </c>
      <c r="P131" s="144">
        <f t="shared" si="1"/>
        <v>46.633599999999994</v>
      </c>
      <c r="Q131" s="144">
        <v>8.4000000000000003E-4</v>
      </c>
      <c r="R131" s="144">
        <f t="shared" si="2"/>
        <v>0.16598399999999999</v>
      </c>
      <c r="S131" s="144">
        <v>0</v>
      </c>
      <c r="T131" s="145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46" t="s">
        <v>121</v>
      </c>
      <c r="AT131" s="146" t="s">
        <v>117</v>
      </c>
      <c r="AU131" s="146" t="s">
        <v>80</v>
      </c>
      <c r="AY131" s="14" t="s">
        <v>114</v>
      </c>
      <c r="BE131" s="147">
        <f t="shared" si="4"/>
        <v>0</v>
      </c>
      <c r="BF131" s="147">
        <f t="shared" si="5"/>
        <v>0</v>
      </c>
      <c r="BG131" s="147">
        <f t="shared" si="6"/>
        <v>0</v>
      </c>
      <c r="BH131" s="147">
        <f t="shared" si="7"/>
        <v>0</v>
      </c>
      <c r="BI131" s="147">
        <f t="shared" si="8"/>
        <v>0</v>
      </c>
      <c r="BJ131" s="14" t="s">
        <v>78</v>
      </c>
      <c r="BK131" s="147">
        <f t="shared" si="9"/>
        <v>0</v>
      </c>
      <c r="BL131" s="14" t="s">
        <v>121</v>
      </c>
      <c r="BM131" s="146" t="s">
        <v>131</v>
      </c>
    </row>
    <row r="132" spans="1:65" s="2" customFormat="1" ht="21.75" customHeight="1">
      <c r="A132" s="26"/>
      <c r="B132" s="134"/>
      <c r="C132" s="135" t="s">
        <v>132</v>
      </c>
      <c r="D132" s="135" t="s">
        <v>117</v>
      </c>
      <c r="E132" s="136" t="s">
        <v>133</v>
      </c>
      <c r="F132" s="137" t="s">
        <v>134</v>
      </c>
      <c r="G132" s="138" t="s">
        <v>120</v>
      </c>
      <c r="H132" s="139">
        <v>197.6</v>
      </c>
      <c r="I132" s="140">
        <v>0</v>
      </c>
      <c r="J132" s="140">
        <f t="shared" si="0"/>
        <v>0</v>
      </c>
      <c r="K132" s="141"/>
      <c r="L132" s="27"/>
      <c r="M132" s="142" t="s">
        <v>1</v>
      </c>
      <c r="N132" s="143" t="s">
        <v>35</v>
      </c>
      <c r="O132" s="144">
        <v>0.216</v>
      </c>
      <c r="P132" s="144">
        <f t="shared" si="1"/>
        <v>42.681599999999996</v>
      </c>
      <c r="Q132" s="144">
        <v>0</v>
      </c>
      <c r="R132" s="144">
        <f t="shared" si="2"/>
        <v>0</v>
      </c>
      <c r="S132" s="144">
        <v>0</v>
      </c>
      <c r="T132" s="145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46" t="s">
        <v>121</v>
      </c>
      <c r="AT132" s="146" t="s">
        <v>117</v>
      </c>
      <c r="AU132" s="146" t="s">
        <v>80</v>
      </c>
      <c r="AY132" s="14" t="s">
        <v>114</v>
      </c>
      <c r="BE132" s="147">
        <f t="shared" si="4"/>
        <v>0</v>
      </c>
      <c r="BF132" s="147">
        <f t="shared" si="5"/>
        <v>0</v>
      </c>
      <c r="BG132" s="147">
        <f t="shared" si="6"/>
        <v>0</v>
      </c>
      <c r="BH132" s="147">
        <f t="shared" si="7"/>
        <v>0</v>
      </c>
      <c r="BI132" s="147">
        <f t="shared" si="8"/>
        <v>0</v>
      </c>
      <c r="BJ132" s="14" t="s">
        <v>78</v>
      </c>
      <c r="BK132" s="147">
        <f t="shared" si="9"/>
        <v>0</v>
      </c>
      <c r="BL132" s="14" t="s">
        <v>121</v>
      </c>
      <c r="BM132" s="146" t="s">
        <v>135</v>
      </c>
    </row>
    <row r="133" spans="1:65" s="2" customFormat="1" ht="21.75" customHeight="1">
      <c r="A133" s="26"/>
      <c r="B133" s="134"/>
      <c r="C133" s="135" t="s">
        <v>136</v>
      </c>
      <c r="D133" s="135" t="s">
        <v>117</v>
      </c>
      <c r="E133" s="136" t="s">
        <v>137</v>
      </c>
      <c r="F133" s="137" t="s">
        <v>138</v>
      </c>
      <c r="G133" s="138" t="s">
        <v>126</v>
      </c>
      <c r="H133" s="139">
        <v>108.7</v>
      </c>
      <c r="I133" s="140">
        <v>0</v>
      </c>
      <c r="J133" s="140">
        <f t="shared" si="0"/>
        <v>0</v>
      </c>
      <c r="K133" s="141"/>
      <c r="L133" s="27"/>
      <c r="M133" s="142" t="s">
        <v>1</v>
      </c>
      <c r="N133" s="143" t="s">
        <v>35</v>
      </c>
      <c r="O133" s="144">
        <v>0.34499999999999997</v>
      </c>
      <c r="P133" s="144">
        <f t="shared" si="1"/>
        <v>37.5015</v>
      </c>
      <c r="Q133" s="144">
        <v>0</v>
      </c>
      <c r="R133" s="144">
        <f t="shared" si="2"/>
        <v>0</v>
      </c>
      <c r="S133" s="144">
        <v>0</v>
      </c>
      <c r="T133" s="145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46" t="s">
        <v>121</v>
      </c>
      <c r="AT133" s="146" t="s">
        <v>117</v>
      </c>
      <c r="AU133" s="146" t="s">
        <v>80</v>
      </c>
      <c r="AY133" s="14" t="s">
        <v>114</v>
      </c>
      <c r="BE133" s="147">
        <f t="shared" si="4"/>
        <v>0</v>
      </c>
      <c r="BF133" s="147">
        <f t="shared" si="5"/>
        <v>0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4" t="s">
        <v>78</v>
      </c>
      <c r="BK133" s="147">
        <f t="shared" si="9"/>
        <v>0</v>
      </c>
      <c r="BL133" s="14" t="s">
        <v>121</v>
      </c>
      <c r="BM133" s="146" t="s">
        <v>139</v>
      </c>
    </row>
    <row r="134" spans="1:65" s="2" customFormat="1" ht="21.75" customHeight="1">
      <c r="A134" s="26"/>
      <c r="B134" s="134"/>
      <c r="C134" s="135" t="s">
        <v>140</v>
      </c>
      <c r="D134" s="135" t="s">
        <v>117</v>
      </c>
      <c r="E134" s="136" t="s">
        <v>141</v>
      </c>
      <c r="F134" s="137" t="s">
        <v>142</v>
      </c>
      <c r="G134" s="138" t="s">
        <v>126</v>
      </c>
      <c r="H134" s="139">
        <v>43.6</v>
      </c>
      <c r="I134" s="140">
        <v>0</v>
      </c>
      <c r="J134" s="140">
        <f t="shared" si="0"/>
        <v>0</v>
      </c>
      <c r="K134" s="141"/>
      <c r="L134" s="27"/>
      <c r="M134" s="142" t="s">
        <v>1</v>
      </c>
      <c r="N134" s="143" t="s">
        <v>35</v>
      </c>
      <c r="O134" s="144">
        <v>8.3000000000000004E-2</v>
      </c>
      <c r="P134" s="144">
        <f t="shared" si="1"/>
        <v>3.6188000000000002</v>
      </c>
      <c r="Q134" s="144">
        <v>0</v>
      </c>
      <c r="R134" s="144">
        <f t="shared" si="2"/>
        <v>0</v>
      </c>
      <c r="S134" s="144">
        <v>0</v>
      </c>
      <c r="T134" s="145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46" t="s">
        <v>121</v>
      </c>
      <c r="AT134" s="146" t="s">
        <v>117</v>
      </c>
      <c r="AU134" s="146" t="s">
        <v>80</v>
      </c>
      <c r="AY134" s="14" t="s">
        <v>114</v>
      </c>
      <c r="BE134" s="147">
        <f t="shared" si="4"/>
        <v>0</v>
      </c>
      <c r="BF134" s="147">
        <f t="shared" si="5"/>
        <v>0</v>
      </c>
      <c r="BG134" s="147">
        <f t="shared" si="6"/>
        <v>0</v>
      </c>
      <c r="BH134" s="147">
        <f t="shared" si="7"/>
        <v>0</v>
      </c>
      <c r="BI134" s="147">
        <f t="shared" si="8"/>
        <v>0</v>
      </c>
      <c r="BJ134" s="14" t="s">
        <v>78</v>
      </c>
      <c r="BK134" s="147">
        <f t="shared" si="9"/>
        <v>0</v>
      </c>
      <c r="BL134" s="14" t="s">
        <v>121</v>
      </c>
      <c r="BM134" s="146" t="s">
        <v>143</v>
      </c>
    </row>
    <row r="135" spans="1:65" s="2" customFormat="1" ht="21.75" customHeight="1">
      <c r="A135" s="26"/>
      <c r="B135" s="134"/>
      <c r="C135" s="135" t="s">
        <v>144</v>
      </c>
      <c r="D135" s="135" t="s">
        <v>117</v>
      </c>
      <c r="E135" s="136" t="s">
        <v>145</v>
      </c>
      <c r="F135" s="137" t="s">
        <v>146</v>
      </c>
      <c r="G135" s="138" t="s">
        <v>126</v>
      </c>
      <c r="H135" s="139">
        <v>65.099999999999994</v>
      </c>
      <c r="I135" s="140">
        <v>0</v>
      </c>
      <c r="J135" s="140">
        <f t="shared" si="0"/>
        <v>0</v>
      </c>
      <c r="K135" s="141"/>
      <c r="L135" s="27"/>
      <c r="M135" s="142" t="s">
        <v>1</v>
      </c>
      <c r="N135" s="143" t="s">
        <v>35</v>
      </c>
      <c r="O135" s="144">
        <v>0.29899999999999999</v>
      </c>
      <c r="P135" s="144">
        <f t="shared" si="1"/>
        <v>19.464899999999997</v>
      </c>
      <c r="Q135" s="144">
        <v>0</v>
      </c>
      <c r="R135" s="144">
        <f t="shared" si="2"/>
        <v>0</v>
      </c>
      <c r="S135" s="144">
        <v>0</v>
      </c>
      <c r="T135" s="145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46" t="s">
        <v>121</v>
      </c>
      <c r="AT135" s="146" t="s">
        <v>117</v>
      </c>
      <c r="AU135" s="146" t="s">
        <v>80</v>
      </c>
      <c r="AY135" s="14" t="s">
        <v>114</v>
      </c>
      <c r="BE135" s="147">
        <f t="shared" si="4"/>
        <v>0</v>
      </c>
      <c r="BF135" s="147">
        <f t="shared" si="5"/>
        <v>0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4" t="s">
        <v>78</v>
      </c>
      <c r="BK135" s="147">
        <f t="shared" si="9"/>
        <v>0</v>
      </c>
      <c r="BL135" s="14" t="s">
        <v>121</v>
      </c>
      <c r="BM135" s="146" t="s">
        <v>147</v>
      </c>
    </row>
    <row r="136" spans="1:65" s="2" customFormat="1" ht="16.5" customHeight="1">
      <c r="A136" s="26"/>
      <c r="B136" s="134"/>
      <c r="C136" s="135" t="s">
        <v>148</v>
      </c>
      <c r="D136" s="135" t="s">
        <v>117</v>
      </c>
      <c r="E136" s="136" t="s">
        <v>149</v>
      </c>
      <c r="F136" s="137" t="s">
        <v>150</v>
      </c>
      <c r="G136" s="138" t="s">
        <v>126</v>
      </c>
      <c r="H136" s="139">
        <v>43.6</v>
      </c>
      <c r="I136" s="140">
        <v>0</v>
      </c>
      <c r="J136" s="140">
        <f t="shared" si="0"/>
        <v>0</v>
      </c>
      <c r="K136" s="141"/>
      <c r="L136" s="27"/>
      <c r="M136" s="142" t="s">
        <v>1</v>
      </c>
      <c r="N136" s="143" t="s">
        <v>35</v>
      </c>
      <c r="O136" s="144">
        <v>8.9999999999999993E-3</v>
      </c>
      <c r="P136" s="144">
        <f t="shared" si="1"/>
        <v>0.39239999999999997</v>
      </c>
      <c r="Q136" s="144">
        <v>0</v>
      </c>
      <c r="R136" s="144">
        <f t="shared" si="2"/>
        <v>0</v>
      </c>
      <c r="S136" s="144">
        <v>0</v>
      </c>
      <c r="T136" s="145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46" t="s">
        <v>121</v>
      </c>
      <c r="AT136" s="146" t="s">
        <v>117</v>
      </c>
      <c r="AU136" s="146" t="s">
        <v>80</v>
      </c>
      <c r="AY136" s="14" t="s">
        <v>114</v>
      </c>
      <c r="BE136" s="147">
        <f t="shared" si="4"/>
        <v>0</v>
      </c>
      <c r="BF136" s="147">
        <f t="shared" si="5"/>
        <v>0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4" t="s">
        <v>78</v>
      </c>
      <c r="BK136" s="147">
        <f t="shared" si="9"/>
        <v>0</v>
      </c>
      <c r="BL136" s="14" t="s">
        <v>121</v>
      </c>
      <c r="BM136" s="146" t="s">
        <v>151</v>
      </c>
    </row>
    <row r="137" spans="1:65" s="2" customFormat="1" ht="21.75" customHeight="1">
      <c r="A137" s="26"/>
      <c r="B137" s="134"/>
      <c r="C137" s="135" t="s">
        <v>152</v>
      </c>
      <c r="D137" s="135" t="s">
        <v>117</v>
      </c>
      <c r="E137" s="136" t="s">
        <v>153</v>
      </c>
      <c r="F137" s="137" t="s">
        <v>154</v>
      </c>
      <c r="G137" s="138" t="s">
        <v>126</v>
      </c>
      <c r="H137" s="139">
        <v>34.299999999999997</v>
      </c>
      <c r="I137" s="140">
        <v>0</v>
      </c>
      <c r="J137" s="140">
        <f t="shared" si="0"/>
        <v>0</v>
      </c>
      <c r="K137" s="141"/>
      <c r="L137" s="27"/>
      <c r="M137" s="142" t="s">
        <v>1</v>
      </c>
      <c r="N137" s="143" t="s">
        <v>35</v>
      </c>
      <c r="O137" s="144">
        <v>0.28599999999999998</v>
      </c>
      <c r="P137" s="144">
        <f t="shared" si="1"/>
        <v>9.8097999999999992</v>
      </c>
      <c r="Q137" s="144">
        <v>0</v>
      </c>
      <c r="R137" s="144">
        <f t="shared" si="2"/>
        <v>0</v>
      </c>
      <c r="S137" s="144">
        <v>0</v>
      </c>
      <c r="T137" s="145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46" t="s">
        <v>121</v>
      </c>
      <c r="AT137" s="146" t="s">
        <v>117</v>
      </c>
      <c r="AU137" s="146" t="s">
        <v>80</v>
      </c>
      <c r="AY137" s="14" t="s">
        <v>114</v>
      </c>
      <c r="BE137" s="147">
        <f t="shared" si="4"/>
        <v>0</v>
      </c>
      <c r="BF137" s="147">
        <f t="shared" si="5"/>
        <v>0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4" t="s">
        <v>78</v>
      </c>
      <c r="BK137" s="147">
        <f t="shared" si="9"/>
        <v>0</v>
      </c>
      <c r="BL137" s="14" t="s">
        <v>121</v>
      </c>
      <c r="BM137" s="146" t="s">
        <v>155</v>
      </c>
    </row>
    <row r="138" spans="1:65" s="2" customFormat="1" ht="16.5" customHeight="1">
      <c r="A138" s="26"/>
      <c r="B138" s="134"/>
      <c r="C138" s="148" t="s">
        <v>156</v>
      </c>
      <c r="D138" s="148" t="s">
        <v>157</v>
      </c>
      <c r="E138" s="149" t="s">
        <v>158</v>
      </c>
      <c r="F138" s="150" t="s">
        <v>159</v>
      </c>
      <c r="G138" s="151" t="s">
        <v>160</v>
      </c>
      <c r="H138" s="152">
        <v>68.599999999999994</v>
      </c>
      <c r="I138" s="153">
        <v>0</v>
      </c>
      <c r="J138" s="153">
        <f t="shared" si="0"/>
        <v>0</v>
      </c>
      <c r="K138" s="154"/>
      <c r="L138" s="155"/>
      <c r="M138" s="156" t="s">
        <v>1</v>
      </c>
      <c r="N138" s="157" t="s">
        <v>35</v>
      </c>
      <c r="O138" s="144">
        <v>0</v>
      </c>
      <c r="P138" s="144">
        <f t="shared" si="1"/>
        <v>0</v>
      </c>
      <c r="Q138" s="144">
        <v>1</v>
      </c>
      <c r="R138" s="144">
        <f t="shared" si="2"/>
        <v>68.599999999999994</v>
      </c>
      <c r="S138" s="144">
        <v>0</v>
      </c>
      <c r="T138" s="145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46" t="s">
        <v>136</v>
      </c>
      <c r="AT138" s="146" t="s">
        <v>157</v>
      </c>
      <c r="AU138" s="146" t="s">
        <v>80</v>
      </c>
      <c r="AY138" s="14" t="s">
        <v>114</v>
      </c>
      <c r="BE138" s="147">
        <f t="shared" si="4"/>
        <v>0</v>
      </c>
      <c r="BF138" s="147">
        <f t="shared" si="5"/>
        <v>0</v>
      </c>
      <c r="BG138" s="147">
        <f t="shared" si="6"/>
        <v>0</v>
      </c>
      <c r="BH138" s="147">
        <f t="shared" si="7"/>
        <v>0</v>
      </c>
      <c r="BI138" s="147">
        <f t="shared" si="8"/>
        <v>0</v>
      </c>
      <c r="BJ138" s="14" t="s">
        <v>78</v>
      </c>
      <c r="BK138" s="147">
        <f t="shared" si="9"/>
        <v>0</v>
      </c>
      <c r="BL138" s="14" t="s">
        <v>121</v>
      </c>
      <c r="BM138" s="146" t="s">
        <v>161</v>
      </c>
    </row>
    <row r="139" spans="1:65" s="2" customFormat="1" ht="21.75" customHeight="1">
      <c r="A139" s="26"/>
      <c r="B139" s="134"/>
      <c r="C139" s="135" t="s">
        <v>162</v>
      </c>
      <c r="D139" s="135" t="s">
        <v>117</v>
      </c>
      <c r="E139" s="136" t="s">
        <v>163</v>
      </c>
      <c r="F139" s="137" t="s">
        <v>164</v>
      </c>
      <c r="G139" s="138" t="s">
        <v>120</v>
      </c>
      <c r="H139" s="139">
        <v>6</v>
      </c>
      <c r="I139" s="140">
        <v>0</v>
      </c>
      <c r="J139" s="140">
        <f t="shared" si="0"/>
        <v>0</v>
      </c>
      <c r="K139" s="141"/>
      <c r="L139" s="27"/>
      <c r="M139" s="142" t="s">
        <v>1</v>
      </c>
      <c r="N139" s="143" t="s">
        <v>35</v>
      </c>
      <c r="O139" s="144">
        <v>0.23899999999999999</v>
      </c>
      <c r="P139" s="144">
        <f t="shared" si="1"/>
        <v>1.4339999999999999</v>
      </c>
      <c r="Q139" s="144">
        <v>0</v>
      </c>
      <c r="R139" s="144">
        <f t="shared" si="2"/>
        <v>0</v>
      </c>
      <c r="S139" s="144">
        <v>0</v>
      </c>
      <c r="T139" s="145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46" t="s">
        <v>121</v>
      </c>
      <c r="AT139" s="146" t="s">
        <v>117</v>
      </c>
      <c r="AU139" s="146" t="s">
        <v>80</v>
      </c>
      <c r="AY139" s="14" t="s">
        <v>114</v>
      </c>
      <c r="BE139" s="147">
        <f t="shared" si="4"/>
        <v>0</v>
      </c>
      <c r="BF139" s="147">
        <f t="shared" si="5"/>
        <v>0</v>
      </c>
      <c r="BG139" s="147">
        <f t="shared" si="6"/>
        <v>0</v>
      </c>
      <c r="BH139" s="147">
        <f t="shared" si="7"/>
        <v>0</v>
      </c>
      <c r="BI139" s="147">
        <f t="shared" si="8"/>
        <v>0</v>
      </c>
      <c r="BJ139" s="14" t="s">
        <v>78</v>
      </c>
      <c r="BK139" s="147">
        <f t="shared" si="9"/>
        <v>0</v>
      </c>
      <c r="BL139" s="14" t="s">
        <v>121</v>
      </c>
      <c r="BM139" s="146" t="s">
        <v>165</v>
      </c>
    </row>
    <row r="140" spans="1:65" s="2" customFormat="1" ht="21.75" customHeight="1">
      <c r="A140" s="26"/>
      <c r="B140" s="134"/>
      <c r="C140" s="135" t="s">
        <v>166</v>
      </c>
      <c r="D140" s="135" t="s">
        <v>117</v>
      </c>
      <c r="E140" s="136" t="s">
        <v>167</v>
      </c>
      <c r="F140" s="137" t="s">
        <v>168</v>
      </c>
      <c r="G140" s="138" t="s">
        <v>120</v>
      </c>
      <c r="H140" s="139">
        <v>6</v>
      </c>
      <c r="I140" s="140">
        <v>0</v>
      </c>
      <c r="J140" s="140">
        <f t="shared" si="0"/>
        <v>0</v>
      </c>
      <c r="K140" s="141"/>
      <c r="L140" s="27"/>
      <c r="M140" s="142" t="s">
        <v>1</v>
      </c>
      <c r="N140" s="143" t="s">
        <v>35</v>
      </c>
      <c r="O140" s="144">
        <v>0.13</v>
      </c>
      <c r="P140" s="144">
        <f t="shared" si="1"/>
        <v>0.78</v>
      </c>
      <c r="Q140" s="144">
        <v>0</v>
      </c>
      <c r="R140" s="144">
        <f t="shared" si="2"/>
        <v>0</v>
      </c>
      <c r="S140" s="144">
        <v>0</v>
      </c>
      <c r="T140" s="145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46" t="s">
        <v>121</v>
      </c>
      <c r="AT140" s="146" t="s">
        <v>117</v>
      </c>
      <c r="AU140" s="146" t="s">
        <v>80</v>
      </c>
      <c r="AY140" s="14" t="s">
        <v>114</v>
      </c>
      <c r="BE140" s="147">
        <f t="shared" si="4"/>
        <v>0</v>
      </c>
      <c r="BF140" s="147">
        <f t="shared" si="5"/>
        <v>0</v>
      </c>
      <c r="BG140" s="147">
        <f t="shared" si="6"/>
        <v>0</v>
      </c>
      <c r="BH140" s="147">
        <f t="shared" si="7"/>
        <v>0</v>
      </c>
      <c r="BI140" s="147">
        <f t="shared" si="8"/>
        <v>0</v>
      </c>
      <c r="BJ140" s="14" t="s">
        <v>78</v>
      </c>
      <c r="BK140" s="147">
        <f t="shared" si="9"/>
        <v>0</v>
      </c>
      <c r="BL140" s="14" t="s">
        <v>121</v>
      </c>
      <c r="BM140" s="146" t="s">
        <v>169</v>
      </c>
    </row>
    <row r="141" spans="1:65" s="2" customFormat="1" ht="16.5" customHeight="1">
      <c r="A141" s="26"/>
      <c r="B141" s="134"/>
      <c r="C141" s="148" t="s">
        <v>170</v>
      </c>
      <c r="D141" s="148" t="s">
        <v>157</v>
      </c>
      <c r="E141" s="149" t="s">
        <v>171</v>
      </c>
      <c r="F141" s="150" t="s">
        <v>172</v>
      </c>
      <c r="G141" s="151" t="s">
        <v>173</v>
      </c>
      <c r="H141" s="152">
        <v>6</v>
      </c>
      <c r="I141" s="153">
        <v>0</v>
      </c>
      <c r="J141" s="153">
        <f t="shared" si="0"/>
        <v>0</v>
      </c>
      <c r="K141" s="154"/>
      <c r="L141" s="155"/>
      <c r="M141" s="156" t="s">
        <v>1</v>
      </c>
      <c r="N141" s="157" t="s">
        <v>35</v>
      </c>
      <c r="O141" s="144">
        <v>0</v>
      </c>
      <c r="P141" s="144">
        <f t="shared" si="1"/>
        <v>0</v>
      </c>
      <c r="Q141" s="144">
        <v>1E-3</v>
      </c>
      <c r="R141" s="144">
        <f t="shared" si="2"/>
        <v>6.0000000000000001E-3</v>
      </c>
      <c r="S141" s="144">
        <v>0</v>
      </c>
      <c r="T141" s="145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46" t="s">
        <v>136</v>
      </c>
      <c r="AT141" s="146" t="s">
        <v>157</v>
      </c>
      <c r="AU141" s="146" t="s">
        <v>80</v>
      </c>
      <c r="AY141" s="14" t="s">
        <v>114</v>
      </c>
      <c r="BE141" s="147">
        <f t="shared" si="4"/>
        <v>0</v>
      </c>
      <c r="BF141" s="147">
        <f t="shared" si="5"/>
        <v>0</v>
      </c>
      <c r="BG141" s="147">
        <f t="shared" si="6"/>
        <v>0</v>
      </c>
      <c r="BH141" s="147">
        <f t="shared" si="7"/>
        <v>0</v>
      </c>
      <c r="BI141" s="147">
        <f t="shared" si="8"/>
        <v>0</v>
      </c>
      <c r="BJ141" s="14" t="s">
        <v>78</v>
      </c>
      <c r="BK141" s="147">
        <f t="shared" si="9"/>
        <v>0</v>
      </c>
      <c r="BL141" s="14" t="s">
        <v>121</v>
      </c>
      <c r="BM141" s="146" t="s">
        <v>174</v>
      </c>
    </row>
    <row r="142" spans="1:65" s="2" customFormat="1" ht="21.75" customHeight="1">
      <c r="A142" s="26"/>
      <c r="B142" s="134"/>
      <c r="C142" s="135" t="s">
        <v>175</v>
      </c>
      <c r="D142" s="135" t="s">
        <v>117</v>
      </c>
      <c r="E142" s="136" t="s">
        <v>176</v>
      </c>
      <c r="F142" s="137" t="s">
        <v>177</v>
      </c>
      <c r="G142" s="138" t="s">
        <v>120</v>
      </c>
      <c r="H142" s="139">
        <v>28</v>
      </c>
      <c r="I142" s="140">
        <v>0</v>
      </c>
      <c r="J142" s="140">
        <f t="shared" si="0"/>
        <v>0</v>
      </c>
      <c r="K142" s="141"/>
      <c r="L142" s="27"/>
      <c r="M142" s="142" t="s">
        <v>1</v>
      </c>
      <c r="N142" s="143" t="s">
        <v>35</v>
      </c>
      <c r="O142" s="144">
        <v>2.1160000000000001</v>
      </c>
      <c r="P142" s="144">
        <f t="shared" si="1"/>
        <v>59.248000000000005</v>
      </c>
      <c r="Q142" s="144">
        <v>0</v>
      </c>
      <c r="R142" s="144">
        <f t="shared" si="2"/>
        <v>0</v>
      </c>
      <c r="S142" s="144">
        <v>0</v>
      </c>
      <c r="T142" s="145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46" t="s">
        <v>121</v>
      </c>
      <c r="AT142" s="146" t="s">
        <v>117</v>
      </c>
      <c r="AU142" s="146" t="s">
        <v>80</v>
      </c>
      <c r="AY142" s="14" t="s">
        <v>114</v>
      </c>
      <c r="BE142" s="147">
        <f t="shared" si="4"/>
        <v>0</v>
      </c>
      <c r="BF142" s="147">
        <f t="shared" si="5"/>
        <v>0</v>
      </c>
      <c r="BG142" s="147">
        <f t="shared" si="6"/>
        <v>0</v>
      </c>
      <c r="BH142" s="147">
        <f t="shared" si="7"/>
        <v>0</v>
      </c>
      <c r="BI142" s="147">
        <f t="shared" si="8"/>
        <v>0</v>
      </c>
      <c r="BJ142" s="14" t="s">
        <v>78</v>
      </c>
      <c r="BK142" s="147">
        <f t="shared" si="9"/>
        <v>0</v>
      </c>
      <c r="BL142" s="14" t="s">
        <v>121</v>
      </c>
      <c r="BM142" s="146" t="s">
        <v>178</v>
      </c>
    </row>
    <row r="143" spans="1:65" s="12" customFormat="1" ht="22.9" customHeight="1">
      <c r="B143" s="122"/>
      <c r="D143" s="123" t="s">
        <v>69</v>
      </c>
      <c r="E143" s="132" t="s">
        <v>179</v>
      </c>
      <c r="F143" s="132" t="s">
        <v>180</v>
      </c>
      <c r="J143" s="133">
        <f>BK143</f>
        <v>0</v>
      </c>
      <c r="L143" s="122"/>
      <c r="M143" s="126"/>
      <c r="N143" s="127"/>
      <c r="O143" s="127"/>
      <c r="P143" s="128">
        <f>P144</f>
        <v>4.42</v>
      </c>
      <c r="Q143" s="127"/>
      <c r="R143" s="128">
        <f>R144</f>
        <v>0</v>
      </c>
      <c r="S143" s="127"/>
      <c r="T143" s="129">
        <f>T144</f>
        <v>0</v>
      </c>
      <c r="AR143" s="123" t="s">
        <v>78</v>
      </c>
      <c r="AT143" s="130" t="s">
        <v>69</v>
      </c>
      <c r="AU143" s="130" t="s">
        <v>78</v>
      </c>
      <c r="AY143" s="123" t="s">
        <v>114</v>
      </c>
      <c r="BK143" s="131">
        <f>BK144</f>
        <v>0</v>
      </c>
    </row>
    <row r="144" spans="1:65" s="2" customFormat="1" ht="16.5" customHeight="1">
      <c r="A144" s="26"/>
      <c r="B144" s="134"/>
      <c r="C144" s="135" t="s">
        <v>181</v>
      </c>
      <c r="D144" s="135" t="s">
        <v>117</v>
      </c>
      <c r="E144" s="136" t="s">
        <v>182</v>
      </c>
      <c r="F144" s="137" t="s">
        <v>183</v>
      </c>
      <c r="G144" s="138" t="s">
        <v>184</v>
      </c>
      <c r="H144" s="139">
        <v>52</v>
      </c>
      <c r="I144" s="140">
        <v>0</v>
      </c>
      <c r="J144" s="140">
        <f>ROUND(I144*H144,2)</f>
        <v>0</v>
      </c>
      <c r="K144" s="141"/>
      <c r="L144" s="27"/>
      <c r="M144" s="142" t="s">
        <v>1</v>
      </c>
      <c r="N144" s="143" t="s">
        <v>35</v>
      </c>
      <c r="O144" s="144">
        <v>8.5000000000000006E-2</v>
      </c>
      <c r="P144" s="144">
        <f>O144*H144</f>
        <v>4.42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46" t="s">
        <v>121</v>
      </c>
      <c r="AT144" s="146" t="s">
        <v>117</v>
      </c>
      <c r="AU144" s="146" t="s">
        <v>80</v>
      </c>
      <c r="AY144" s="14" t="s">
        <v>114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4" t="s">
        <v>78</v>
      </c>
      <c r="BK144" s="147">
        <f>ROUND(I144*H144,2)</f>
        <v>0</v>
      </c>
      <c r="BL144" s="14" t="s">
        <v>121</v>
      </c>
      <c r="BM144" s="146" t="s">
        <v>185</v>
      </c>
    </row>
    <row r="145" spans="1:65" s="12" customFormat="1" ht="22.9" customHeight="1">
      <c r="B145" s="122"/>
      <c r="D145" s="123" t="s">
        <v>69</v>
      </c>
      <c r="E145" s="132" t="s">
        <v>121</v>
      </c>
      <c r="F145" s="132" t="s">
        <v>186</v>
      </c>
      <c r="J145" s="133">
        <f>BK145</f>
        <v>0</v>
      </c>
      <c r="L145" s="122"/>
      <c r="M145" s="126"/>
      <c r="N145" s="127"/>
      <c r="O145" s="127"/>
      <c r="P145" s="128">
        <f>SUM(P146:P151)</f>
        <v>26.651600000000002</v>
      </c>
      <c r="Q145" s="127"/>
      <c r="R145" s="128">
        <f>SUM(R146:R151)</f>
        <v>35.546272000000002</v>
      </c>
      <c r="S145" s="127"/>
      <c r="T145" s="129">
        <f>SUM(T146:T151)</f>
        <v>0</v>
      </c>
      <c r="AR145" s="123" t="s">
        <v>78</v>
      </c>
      <c r="AT145" s="130" t="s">
        <v>69</v>
      </c>
      <c r="AU145" s="130" t="s">
        <v>78</v>
      </c>
      <c r="AY145" s="123" t="s">
        <v>114</v>
      </c>
      <c r="BK145" s="131">
        <f>SUM(BK146:BK151)</f>
        <v>0</v>
      </c>
    </row>
    <row r="146" spans="1:65" s="2" customFormat="1" ht="16.5" customHeight="1">
      <c r="A146" s="26"/>
      <c r="B146" s="134"/>
      <c r="C146" s="135" t="s">
        <v>187</v>
      </c>
      <c r="D146" s="135" t="s">
        <v>117</v>
      </c>
      <c r="E146" s="136" t="s">
        <v>188</v>
      </c>
      <c r="F146" s="137" t="s">
        <v>189</v>
      </c>
      <c r="G146" s="138" t="s">
        <v>126</v>
      </c>
      <c r="H146" s="139">
        <v>8.4</v>
      </c>
      <c r="I146" s="140">
        <v>0</v>
      </c>
      <c r="J146" s="140">
        <f t="shared" ref="J146:J151" si="10">ROUND(I146*H146,2)</f>
        <v>0</v>
      </c>
      <c r="K146" s="141"/>
      <c r="L146" s="27"/>
      <c r="M146" s="142" t="s">
        <v>1</v>
      </c>
      <c r="N146" s="143" t="s">
        <v>35</v>
      </c>
      <c r="O146" s="144">
        <v>1.3029999999999999</v>
      </c>
      <c r="P146" s="144">
        <f t="shared" ref="P146:P151" si="11">O146*H146</f>
        <v>10.9452</v>
      </c>
      <c r="Q146" s="144">
        <v>0</v>
      </c>
      <c r="R146" s="144">
        <f t="shared" ref="R146:R151" si="12">Q146*H146</f>
        <v>0</v>
      </c>
      <c r="S146" s="144">
        <v>0</v>
      </c>
      <c r="T146" s="145">
        <f t="shared" ref="T146:T151" si="13">S146*H146</f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46" t="s">
        <v>121</v>
      </c>
      <c r="AT146" s="146" t="s">
        <v>117</v>
      </c>
      <c r="AU146" s="146" t="s">
        <v>80</v>
      </c>
      <c r="AY146" s="14" t="s">
        <v>114</v>
      </c>
      <c r="BE146" s="147">
        <f t="shared" ref="BE146:BE151" si="14">IF(N146="základní",J146,0)</f>
        <v>0</v>
      </c>
      <c r="BF146" s="147">
        <f t="shared" ref="BF146:BF151" si="15">IF(N146="snížená",J146,0)</f>
        <v>0</v>
      </c>
      <c r="BG146" s="147">
        <f t="shared" ref="BG146:BG151" si="16">IF(N146="zákl. přenesená",J146,0)</f>
        <v>0</v>
      </c>
      <c r="BH146" s="147">
        <f t="shared" ref="BH146:BH151" si="17">IF(N146="sníž. přenesená",J146,0)</f>
        <v>0</v>
      </c>
      <c r="BI146" s="147">
        <f t="shared" ref="BI146:BI151" si="18">IF(N146="nulová",J146,0)</f>
        <v>0</v>
      </c>
      <c r="BJ146" s="14" t="s">
        <v>78</v>
      </c>
      <c r="BK146" s="147">
        <f t="shared" ref="BK146:BK151" si="19">ROUND(I146*H146,2)</f>
        <v>0</v>
      </c>
      <c r="BL146" s="14" t="s">
        <v>121</v>
      </c>
      <c r="BM146" s="146" t="s">
        <v>190</v>
      </c>
    </row>
    <row r="147" spans="1:65" s="2" customFormat="1" ht="16.5" customHeight="1">
      <c r="A147" s="26"/>
      <c r="B147" s="134"/>
      <c r="C147" s="135" t="s">
        <v>8</v>
      </c>
      <c r="D147" s="135" t="s">
        <v>117</v>
      </c>
      <c r="E147" s="136" t="s">
        <v>191</v>
      </c>
      <c r="F147" s="137" t="s">
        <v>192</v>
      </c>
      <c r="G147" s="138" t="s">
        <v>126</v>
      </c>
      <c r="H147" s="139">
        <v>5.7</v>
      </c>
      <c r="I147" s="140">
        <v>0</v>
      </c>
      <c r="J147" s="140">
        <f t="shared" si="10"/>
        <v>0</v>
      </c>
      <c r="K147" s="141"/>
      <c r="L147" s="27"/>
      <c r="M147" s="142" t="s">
        <v>1</v>
      </c>
      <c r="N147" s="143" t="s">
        <v>35</v>
      </c>
      <c r="O147" s="144">
        <v>1.3169999999999999</v>
      </c>
      <c r="P147" s="144">
        <f t="shared" si="11"/>
        <v>7.5068999999999999</v>
      </c>
      <c r="Q147" s="144">
        <v>0</v>
      </c>
      <c r="R147" s="144">
        <f t="shared" si="12"/>
        <v>0</v>
      </c>
      <c r="S147" s="144">
        <v>0</v>
      </c>
      <c r="T147" s="145">
        <f t="shared" si="1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46" t="s">
        <v>121</v>
      </c>
      <c r="AT147" s="146" t="s">
        <v>117</v>
      </c>
      <c r="AU147" s="146" t="s">
        <v>80</v>
      </c>
      <c r="AY147" s="14" t="s">
        <v>114</v>
      </c>
      <c r="BE147" s="147">
        <f t="shared" si="14"/>
        <v>0</v>
      </c>
      <c r="BF147" s="147">
        <f t="shared" si="15"/>
        <v>0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4" t="s">
        <v>78</v>
      </c>
      <c r="BK147" s="147">
        <f t="shared" si="19"/>
        <v>0</v>
      </c>
      <c r="BL147" s="14" t="s">
        <v>121</v>
      </c>
      <c r="BM147" s="146" t="s">
        <v>193</v>
      </c>
    </row>
    <row r="148" spans="1:65" s="2" customFormat="1" ht="21.75" customHeight="1">
      <c r="A148" s="26"/>
      <c r="B148" s="134"/>
      <c r="C148" s="135" t="s">
        <v>194</v>
      </c>
      <c r="D148" s="135" t="s">
        <v>117</v>
      </c>
      <c r="E148" s="136" t="s">
        <v>195</v>
      </c>
      <c r="F148" s="137" t="s">
        <v>196</v>
      </c>
      <c r="G148" s="138" t="s">
        <v>126</v>
      </c>
      <c r="H148" s="139">
        <v>1.3</v>
      </c>
      <c r="I148" s="140">
        <v>0</v>
      </c>
      <c r="J148" s="140">
        <f t="shared" si="10"/>
        <v>0</v>
      </c>
      <c r="K148" s="141"/>
      <c r="L148" s="27"/>
      <c r="M148" s="142" t="s">
        <v>1</v>
      </c>
      <c r="N148" s="143" t="s">
        <v>35</v>
      </c>
      <c r="O148" s="144">
        <v>1.4650000000000001</v>
      </c>
      <c r="P148" s="144">
        <f t="shared" si="11"/>
        <v>1.9045000000000001</v>
      </c>
      <c r="Q148" s="144">
        <v>0</v>
      </c>
      <c r="R148" s="144">
        <f t="shared" si="12"/>
        <v>0</v>
      </c>
      <c r="S148" s="144">
        <v>0</v>
      </c>
      <c r="T148" s="145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46" t="s">
        <v>121</v>
      </c>
      <c r="AT148" s="146" t="s">
        <v>117</v>
      </c>
      <c r="AU148" s="146" t="s">
        <v>80</v>
      </c>
      <c r="AY148" s="14" t="s">
        <v>114</v>
      </c>
      <c r="BE148" s="147">
        <f t="shared" si="14"/>
        <v>0</v>
      </c>
      <c r="BF148" s="147">
        <f t="shared" si="15"/>
        <v>0</v>
      </c>
      <c r="BG148" s="147">
        <f t="shared" si="16"/>
        <v>0</v>
      </c>
      <c r="BH148" s="147">
        <f t="shared" si="17"/>
        <v>0</v>
      </c>
      <c r="BI148" s="147">
        <f t="shared" si="18"/>
        <v>0</v>
      </c>
      <c r="BJ148" s="14" t="s">
        <v>78</v>
      </c>
      <c r="BK148" s="147">
        <f t="shared" si="19"/>
        <v>0</v>
      </c>
      <c r="BL148" s="14" t="s">
        <v>121</v>
      </c>
      <c r="BM148" s="146" t="s">
        <v>197</v>
      </c>
    </row>
    <row r="149" spans="1:65" s="2" customFormat="1" ht="16.5" customHeight="1">
      <c r="A149" s="26"/>
      <c r="B149" s="134"/>
      <c r="C149" s="135" t="s">
        <v>198</v>
      </c>
      <c r="D149" s="135" t="s">
        <v>117</v>
      </c>
      <c r="E149" s="136" t="s">
        <v>199</v>
      </c>
      <c r="F149" s="137" t="s">
        <v>200</v>
      </c>
      <c r="G149" s="138" t="s">
        <v>126</v>
      </c>
      <c r="H149" s="139">
        <v>1</v>
      </c>
      <c r="I149" s="140">
        <v>0</v>
      </c>
      <c r="J149" s="140">
        <f t="shared" si="10"/>
        <v>0</v>
      </c>
      <c r="K149" s="141"/>
      <c r="L149" s="27"/>
      <c r="M149" s="142" t="s">
        <v>1</v>
      </c>
      <c r="N149" s="143" t="s">
        <v>35</v>
      </c>
      <c r="O149" s="144">
        <v>1.4650000000000001</v>
      </c>
      <c r="P149" s="144">
        <f t="shared" si="11"/>
        <v>1.4650000000000001</v>
      </c>
      <c r="Q149" s="144">
        <v>0</v>
      </c>
      <c r="R149" s="144">
        <f t="shared" si="12"/>
        <v>0</v>
      </c>
      <c r="S149" s="144">
        <v>0</v>
      </c>
      <c r="T149" s="145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46" t="s">
        <v>121</v>
      </c>
      <c r="AT149" s="146" t="s">
        <v>117</v>
      </c>
      <c r="AU149" s="146" t="s">
        <v>80</v>
      </c>
      <c r="AY149" s="14" t="s">
        <v>114</v>
      </c>
      <c r="BE149" s="147">
        <f t="shared" si="14"/>
        <v>0</v>
      </c>
      <c r="BF149" s="147">
        <f t="shared" si="15"/>
        <v>0</v>
      </c>
      <c r="BG149" s="147">
        <f t="shared" si="16"/>
        <v>0</v>
      </c>
      <c r="BH149" s="147">
        <f t="shared" si="17"/>
        <v>0</v>
      </c>
      <c r="BI149" s="147">
        <f t="shared" si="18"/>
        <v>0</v>
      </c>
      <c r="BJ149" s="14" t="s">
        <v>78</v>
      </c>
      <c r="BK149" s="147">
        <f t="shared" si="19"/>
        <v>0</v>
      </c>
      <c r="BL149" s="14" t="s">
        <v>121</v>
      </c>
      <c r="BM149" s="146" t="s">
        <v>201</v>
      </c>
    </row>
    <row r="150" spans="1:65" s="2" customFormat="1" ht="21.75" customHeight="1">
      <c r="A150" s="26"/>
      <c r="B150" s="134"/>
      <c r="C150" s="135" t="s">
        <v>202</v>
      </c>
      <c r="D150" s="135" t="s">
        <v>117</v>
      </c>
      <c r="E150" s="136" t="s">
        <v>203</v>
      </c>
      <c r="F150" s="137" t="s">
        <v>204</v>
      </c>
      <c r="G150" s="138" t="s">
        <v>126</v>
      </c>
      <c r="H150" s="139">
        <v>8.4</v>
      </c>
      <c r="I150" s="140">
        <v>0</v>
      </c>
      <c r="J150" s="140">
        <f t="shared" si="10"/>
        <v>0</v>
      </c>
      <c r="K150" s="141"/>
      <c r="L150" s="27"/>
      <c r="M150" s="142" t="s">
        <v>1</v>
      </c>
      <c r="N150" s="143" t="s">
        <v>35</v>
      </c>
      <c r="O150" s="144">
        <v>0.57499999999999996</v>
      </c>
      <c r="P150" s="144">
        <f t="shared" si="11"/>
        <v>4.83</v>
      </c>
      <c r="Q150" s="144">
        <v>2.4340799999999998</v>
      </c>
      <c r="R150" s="144">
        <f t="shared" si="12"/>
        <v>20.446272</v>
      </c>
      <c r="S150" s="144">
        <v>0</v>
      </c>
      <c r="T150" s="145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46" t="s">
        <v>121</v>
      </c>
      <c r="AT150" s="146" t="s">
        <v>117</v>
      </c>
      <c r="AU150" s="146" t="s">
        <v>80</v>
      </c>
      <c r="AY150" s="14" t="s">
        <v>114</v>
      </c>
      <c r="BE150" s="147">
        <f t="shared" si="14"/>
        <v>0</v>
      </c>
      <c r="BF150" s="147">
        <f t="shared" si="15"/>
        <v>0</v>
      </c>
      <c r="BG150" s="147">
        <f t="shared" si="16"/>
        <v>0</v>
      </c>
      <c r="BH150" s="147">
        <f t="shared" si="17"/>
        <v>0</v>
      </c>
      <c r="BI150" s="147">
        <f t="shared" si="18"/>
        <v>0</v>
      </c>
      <c r="BJ150" s="14" t="s">
        <v>78</v>
      </c>
      <c r="BK150" s="147">
        <f t="shared" si="19"/>
        <v>0</v>
      </c>
      <c r="BL150" s="14" t="s">
        <v>121</v>
      </c>
      <c r="BM150" s="146" t="s">
        <v>205</v>
      </c>
    </row>
    <row r="151" spans="1:65" s="2" customFormat="1" ht="16.5" customHeight="1">
      <c r="A151" s="26"/>
      <c r="B151" s="134"/>
      <c r="C151" s="148" t="s">
        <v>206</v>
      </c>
      <c r="D151" s="148" t="s">
        <v>157</v>
      </c>
      <c r="E151" s="149" t="s">
        <v>207</v>
      </c>
      <c r="F151" s="150" t="s">
        <v>208</v>
      </c>
      <c r="G151" s="151" t="s">
        <v>160</v>
      </c>
      <c r="H151" s="152">
        <v>15.1</v>
      </c>
      <c r="I151" s="153">
        <v>0</v>
      </c>
      <c r="J151" s="153">
        <f t="shared" si="10"/>
        <v>0</v>
      </c>
      <c r="K151" s="154"/>
      <c r="L151" s="155"/>
      <c r="M151" s="156" t="s">
        <v>1</v>
      </c>
      <c r="N151" s="157" t="s">
        <v>35</v>
      </c>
      <c r="O151" s="144">
        <v>0</v>
      </c>
      <c r="P151" s="144">
        <f t="shared" si="11"/>
        <v>0</v>
      </c>
      <c r="Q151" s="144">
        <v>1</v>
      </c>
      <c r="R151" s="144">
        <f t="shared" si="12"/>
        <v>15.1</v>
      </c>
      <c r="S151" s="144">
        <v>0</v>
      </c>
      <c r="T151" s="145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46" t="s">
        <v>136</v>
      </c>
      <c r="AT151" s="146" t="s">
        <v>157</v>
      </c>
      <c r="AU151" s="146" t="s">
        <v>80</v>
      </c>
      <c r="AY151" s="14" t="s">
        <v>114</v>
      </c>
      <c r="BE151" s="147">
        <f t="shared" si="14"/>
        <v>0</v>
      </c>
      <c r="BF151" s="147">
        <f t="shared" si="15"/>
        <v>0</v>
      </c>
      <c r="BG151" s="147">
        <f t="shared" si="16"/>
        <v>0</v>
      </c>
      <c r="BH151" s="147">
        <f t="shared" si="17"/>
        <v>0</v>
      </c>
      <c r="BI151" s="147">
        <f t="shared" si="18"/>
        <v>0</v>
      </c>
      <c r="BJ151" s="14" t="s">
        <v>78</v>
      </c>
      <c r="BK151" s="147">
        <f t="shared" si="19"/>
        <v>0</v>
      </c>
      <c r="BL151" s="14" t="s">
        <v>121</v>
      </c>
      <c r="BM151" s="146" t="s">
        <v>209</v>
      </c>
    </row>
    <row r="152" spans="1:65" s="12" customFormat="1" ht="22.9" customHeight="1">
      <c r="B152" s="122"/>
      <c r="D152" s="123" t="s">
        <v>69</v>
      </c>
      <c r="E152" s="132" t="s">
        <v>136</v>
      </c>
      <c r="F152" s="132" t="s">
        <v>210</v>
      </c>
      <c r="J152" s="133">
        <f>BK152</f>
        <v>0</v>
      </c>
      <c r="L152" s="122"/>
      <c r="M152" s="126"/>
      <c r="N152" s="127"/>
      <c r="O152" s="127"/>
      <c r="P152" s="128">
        <f>SUM(P153:P168)</f>
        <v>160.69200000000001</v>
      </c>
      <c r="Q152" s="127"/>
      <c r="R152" s="128">
        <f>SUM(R153:R168)</f>
        <v>25.276651999999999</v>
      </c>
      <c r="S152" s="127"/>
      <c r="T152" s="129">
        <f>SUM(T153:T168)</f>
        <v>0</v>
      </c>
      <c r="AR152" s="123" t="s">
        <v>78</v>
      </c>
      <c r="AT152" s="130" t="s">
        <v>69</v>
      </c>
      <c r="AU152" s="130" t="s">
        <v>78</v>
      </c>
      <c r="AY152" s="123" t="s">
        <v>114</v>
      </c>
      <c r="BK152" s="131">
        <f>SUM(BK153:BK168)</f>
        <v>0</v>
      </c>
    </row>
    <row r="153" spans="1:65" s="2" customFormat="1" ht="16.5" customHeight="1">
      <c r="A153" s="26"/>
      <c r="B153" s="134"/>
      <c r="C153" s="135" t="s">
        <v>211</v>
      </c>
      <c r="D153" s="135" t="s">
        <v>117</v>
      </c>
      <c r="E153" s="136" t="s">
        <v>212</v>
      </c>
      <c r="F153" s="137" t="s">
        <v>213</v>
      </c>
      <c r="G153" s="138" t="s">
        <v>214</v>
      </c>
      <c r="H153" s="139">
        <v>1</v>
      </c>
      <c r="I153" s="140">
        <v>0</v>
      </c>
      <c r="J153" s="140">
        <f t="shared" ref="J153:J168" si="20">ROUND(I153*H153,2)</f>
        <v>0</v>
      </c>
      <c r="K153" s="141"/>
      <c r="L153" s="27"/>
      <c r="M153" s="142" t="s">
        <v>1</v>
      </c>
      <c r="N153" s="143" t="s">
        <v>35</v>
      </c>
      <c r="O153" s="144">
        <v>24.902000000000001</v>
      </c>
      <c r="P153" s="144">
        <f t="shared" ref="P153:P168" si="21">O153*H153</f>
        <v>24.902000000000001</v>
      </c>
      <c r="Q153" s="144">
        <v>1.7919799999999999</v>
      </c>
      <c r="R153" s="144">
        <f t="shared" ref="R153:R168" si="22">Q153*H153</f>
        <v>1.7919799999999999</v>
      </c>
      <c r="S153" s="144">
        <v>0</v>
      </c>
      <c r="T153" s="145">
        <f t="shared" ref="T153:T168" si="23"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46" t="s">
        <v>121</v>
      </c>
      <c r="AT153" s="146" t="s">
        <v>117</v>
      </c>
      <c r="AU153" s="146" t="s">
        <v>80</v>
      </c>
      <c r="AY153" s="14" t="s">
        <v>114</v>
      </c>
      <c r="BE153" s="147">
        <f t="shared" ref="BE153:BE168" si="24">IF(N153="základní",J153,0)</f>
        <v>0</v>
      </c>
      <c r="BF153" s="147">
        <f t="shared" ref="BF153:BF168" si="25">IF(N153="snížená",J153,0)</f>
        <v>0</v>
      </c>
      <c r="BG153" s="147">
        <f t="shared" ref="BG153:BG168" si="26">IF(N153="zákl. přenesená",J153,0)</f>
        <v>0</v>
      </c>
      <c r="BH153" s="147">
        <f t="shared" ref="BH153:BH168" si="27">IF(N153="sníž. přenesená",J153,0)</f>
        <v>0</v>
      </c>
      <c r="BI153" s="147">
        <f t="shared" ref="BI153:BI168" si="28">IF(N153="nulová",J153,0)</f>
        <v>0</v>
      </c>
      <c r="BJ153" s="14" t="s">
        <v>78</v>
      </c>
      <c r="BK153" s="147">
        <f t="shared" ref="BK153:BK168" si="29">ROUND(I153*H153,2)</f>
        <v>0</v>
      </c>
      <c r="BL153" s="14" t="s">
        <v>121</v>
      </c>
      <c r="BM153" s="146" t="s">
        <v>215</v>
      </c>
    </row>
    <row r="154" spans="1:65" s="2" customFormat="1" ht="21.75" customHeight="1">
      <c r="A154" s="26"/>
      <c r="B154" s="134"/>
      <c r="C154" s="135" t="s">
        <v>216</v>
      </c>
      <c r="D154" s="135" t="s">
        <v>117</v>
      </c>
      <c r="E154" s="136" t="s">
        <v>217</v>
      </c>
      <c r="F154" s="137" t="s">
        <v>218</v>
      </c>
      <c r="G154" s="138" t="s">
        <v>184</v>
      </c>
      <c r="H154" s="139">
        <v>52</v>
      </c>
      <c r="I154" s="140">
        <v>0</v>
      </c>
      <c r="J154" s="140">
        <f t="shared" si="20"/>
        <v>0</v>
      </c>
      <c r="K154" s="141"/>
      <c r="L154" s="27"/>
      <c r="M154" s="142" t="s">
        <v>1</v>
      </c>
      <c r="N154" s="143" t="s">
        <v>35</v>
      </c>
      <c r="O154" s="144">
        <v>0.36</v>
      </c>
      <c r="P154" s="144">
        <f t="shared" si="21"/>
        <v>18.72</v>
      </c>
      <c r="Q154" s="144">
        <v>2.0000000000000002E-5</v>
      </c>
      <c r="R154" s="144">
        <f t="shared" si="22"/>
        <v>1.0400000000000001E-3</v>
      </c>
      <c r="S154" s="144">
        <v>0</v>
      </c>
      <c r="T154" s="145">
        <f t="shared" si="2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6" t="s">
        <v>121</v>
      </c>
      <c r="AT154" s="146" t="s">
        <v>117</v>
      </c>
      <c r="AU154" s="146" t="s">
        <v>80</v>
      </c>
      <c r="AY154" s="14" t="s">
        <v>114</v>
      </c>
      <c r="BE154" s="147">
        <f t="shared" si="24"/>
        <v>0</v>
      </c>
      <c r="BF154" s="147">
        <f t="shared" si="25"/>
        <v>0</v>
      </c>
      <c r="BG154" s="147">
        <f t="shared" si="26"/>
        <v>0</v>
      </c>
      <c r="BH154" s="147">
        <f t="shared" si="27"/>
        <v>0</v>
      </c>
      <c r="BI154" s="147">
        <f t="shared" si="28"/>
        <v>0</v>
      </c>
      <c r="BJ154" s="14" t="s">
        <v>78</v>
      </c>
      <c r="BK154" s="147">
        <f t="shared" si="29"/>
        <v>0</v>
      </c>
      <c r="BL154" s="14" t="s">
        <v>121</v>
      </c>
      <c r="BM154" s="146" t="s">
        <v>219</v>
      </c>
    </row>
    <row r="155" spans="1:65" s="2" customFormat="1" ht="21.75" customHeight="1">
      <c r="A155" s="26"/>
      <c r="B155" s="134"/>
      <c r="C155" s="148" t="s">
        <v>220</v>
      </c>
      <c r="D155" s="148" t="s">
        <v>157</v>
      </c>
      <c r="E155" s="149" t="s">
        <v>221</v>
      </c>
      <c r="F155" s="150" t="s">
        <v>222</v>
      </c>
      <c r="G155" s="151" t="s">
        <v>184</v>
      </c>
      <c r="H155" s="152">
        <v>52.78</v>
      </c>
      <c r="I155" s="153">
        <v>0</v>
      </c>
      <c r="J155" s="153">
        <f t="shared" si="20"/>
        <v>0</v>
      </c>
      <c r="K155" s="154"/>
      <c r="L155" s="155"/>
      <c r="M155" s="156" t="s">
        <v>1</v>
      </c>
      <c r="N155" s="157" t="s">
        <v>35</v>
      </c>
      <c r="O155" s="144">
        <v>0</v>
      </c>
      <c r="P155" s="144">
        <f t="shared" si="21"/>
        <v>0</v>
      </c>
      <c r="Q155" s="144">
        <v>1.14E-2</v>
      </c>
      <c r="R155" s="144">
        <f t="shared" si="22"/>
        <v>0.601692</v>
      </c>
      <c r="S155" s="144">
        <v>0</v>
      </c>
      <c r="T155" s="145">
        <f t="shared" si="2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46" t="s">
        <v>136</v>
      </c>
      <c r="AT155" s="146" t="s">
        <v>157</v>
      </c>
      <c r="AU155" s="146" t="s">
        <v>80</v>
      </c>
      <c r="AY155" s="14" t="s">
        <v>114</v>
      </c>
      <c r="BE155" s="147">
        <f t="shared" si="24"/>
        <v>0</v>
      </c>
      <c r="BF155" s="147">
        <f t="shared" si="25"/>
        <v>0</v>
      </c>
      <c r="BG155" s="147">
        <f t="shared" si="26"/>
        <v>0</v>
      </c>
      <c r="BH155" s="147">
        <f t="shared" si="27"/>
        <v>0</v>
      </c>
      <c r="BI155" s="147">
        <f t="shared" si="28"/>
        <v>0</v>
      </c>
      <c r="BJ155" s="14" t="s">
        <v>78</v>
      </c>
      <c r="BK155" s="147">
        <f t="shared" si="29"/>
        <v>0</v>
      </c>
      <c r="BL155" s="14" t="s">
        <v>121</v>
      </c>
      <c r="BM155" s="146" t="s">
        <v>223</v>
      </c>
    </row>
    <row r="156" spans="1:65" s="2" customFormat="1" ht="16.5" customHeight="1">
      <c r="A156" s="26"/>
      <c r="B156" s="134"/>
      <c r="C156" s="135" t="s">
        <v>224</v>
      </c>
      <c r="D156" s="135" t="s">
        <v>117</v>
      </c>
      <c r="E156" s="136" t="s">
        <v>225</v>
      </c>
      <c r="F156" s="137" t="s">
        <v>226</v>
      </c>
      <c r="G156" s="138" t="s">
        <v>214</v>
      </c>
      <c r="H156" s="139">
        <v>1</v>
      </c>
      <c r="I156" s="140">
        <v>0</v>
      </c>
      <c r="J156" s="140">
        <f t="shared" si="20"/>
        <v>0</v>
      </c>
      <c r="K156" s="141"/>
      <c r="L156" s="27"/>
      <c r="M156" s="142" t="s">
        <v>1</v>
      </c>
      <c r="N156" s="143" t="s">
        <v>35</v>
      </c>
      <c r="O156" s="144">
        <v>5.14</v>
      </c>
      <c r="P156" s="144">
        <f t="shared" si="21"/>
        <v>5.14</v>
      </c>
      <c r="Q156" s="144">
        <v>0.12748000000000001</v>
      </c>
      <c r="R156" s="144">
        <f t="shared" si="22"/>
        <v>0.12748000000000001</v>
      </c>
      <c r="S156" s="144">
        <v>0</v>
      </c>
      <c r="T156" s="145">
        <f t="shared" si="2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46" t="s">
        <v>121</v>
      </c>
      <c r="AT156" s="146" t="s">
        <v>117</v>
      </c>
      <c r="AU156" s="146" t="s">
        <v>80</v>
      </c>
      <c r="AY156" s="14" t="s">
        <v>114</v>
      </c>
      <c r="BE156" s="147">
        <f t="shared" si="24"/>
        <v>0</v>
      </c>
      <c r="BF156" s="147">
        <f t="shared" si="25"/>
        <v>0</v>
      </c>
      <c r="BG156" s="147">
        <f t="shared" si="26"/>
        <v>0</v>
      </c>
      <c r="BH156" s="147">
        <f t="shared" si="27"/>
        <v>0</v>
      </c>
      <c r="BI156" s="147">
        <f t="shared" si="28"/>
        <v>0</v>
      </c>
      <c r="BJ156" s="14" t="s">
        <v>78</v>
      </c>
      <c r="BK156" s="147">
        <f t="shared" si="29"/>
        <v>0</v>
      </c>
      <c r="BL156" s="14" t="s">
        <v>121</v>
      </c>
      <c r="BM156" s="146" t="s">
        <v>227</v>
      </c>
    </row>
    <row r="157" spans="1:65" s="2" customFormat="1" ht="21.75" customHeight="1">
      <c r="A157" s="26"/>
      <c r="B157" s="134"/>
      <c r="C157" s="148" t="s">
        <v>228</v>
      </c>
      <c r="D157" s="148" t="s">
        <v>157</v>
      </c>
      <c r="E157" s="149" t="s">
        <v>229</v>
      </c>
      <c r="F157" s="150" t="s">
        <v>230</v>
      </c>
      <c r="G157" s="151" t="s">
        <v>214</v>
      </c>
      <c r="H157" s="152">
        <v>1</v>
      </c>
      <c r="I157" s="153">
        <v>0</v>
      </c>
      <c r="J157" s="153">
        <f t="shared" si="20"/>
        <v>0</v>
      </c>
      <c r="K157" s="154"/>
      <c r="L157" s="155"/>
      <c r="M157" s="156" t="s">
        <v>1</v>
      </c>
      <c r="N157" s="157" t="s">
        <v>35</v>
      </c>
      <c r="O157" s="144">
        <v>0</v>
      </c>
      <c r="P157" s="144">
        <f t="shared" si="21"/>
        <v>0</v>
      </c>
      <c r="Q157" s="144">
        <v>1.56E-3</v>
      </c>
      <c r="R157" s="144">
        <f t="shared" si="22"/>
        <v>1.56E-3</v>
      </c>
      <c r="S157" s="144">
        <v>0</v>
      </c>
      <c r="T157" s="145">
        <f t="shared" si="2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46" t="s">
        <v>136</v>
      </c>
      <c r="AT157" s="146" t="s">
        <v>157</v>
      </c>
      <c r="AU157" s="146" t="s">
        <v>80</v>
      </c>
      <c r="AY157" s="14" t="s">
        <v>114</v>
      </c>
      <c r="BE157" s="147">
        <f t="shared" si="24"/>
        <v>0</v>
      </c>
      <c r="BF157" s="147">
        <f t="shared" si="25"/>
        <v>0</v>
      </c>
      <c r="BG157" s="147">
        <f t="shared" si="26"/>
        <v>0</v>
      </c>
      <c r="BH157" s="147">
        <f t="shared" si="27"/>
        <v>0</v>
      </c>
      <c r="BI157" s="147">
        <f t="shared" si="28"/>
        <v>0</v>
      </c>
      <c r="BJ157" s="14" t="s">
        <v>78</v>
      </c>
      <c r="BK157" s="147">
        <f t="shared" si="29"/>
        <v>0</v>
      </c>
      <c r="BL157" s="14" t="s">
        <v>121</v>
      </c>
      <c r="BM157" s="146" t="s">
        <v>231</v>
      </c>
    </row>
    <row r="158" spans="1:65" s="2" customFormat="1" ht="21.75" customHeight="1">
      <c r="A158" s="26"/>
      <c r="B158" s="134"/>
      <c r="C158" s="135" t="s">
        <v>232</v>
      </c>
      <c r="D158" s="135" t="s">
        <v>117</v>
      </c>
      <c r="E158" s="136" t="s">
        <v>233</v>
      </c>
      <c r="F158" s="137" t="s">
        <v>234</v>
      </c>
      <c r="G158" s="138" t="s">
        <v>214</v>
      </c>
      <c r="H158" s="139">
        <v>5</v>
      </c>
      <c r="I158" s="140">
        <v>0</v>
      </c>
      <c r="J158" s="140">
        <f t="shared" si="20"/>
        <v>0</v>
      </c>
      <c r="K158" s="141"/>
      <c r="L158" s="27"/>
      <c r="M158" s="142" t="s">
        <v>1</v>
      </c>
      <c r="N158" s="143" t="s">
        <v>35</v>
      </c>
      <c r="O158" s="144">
        <v>21.292000000000002</v>
      </c>
      <c r="P158" s="144">
        <f t="shared" si="21"/>
        <v>106.46000000000001</v>
      </c>
      <c r="Q158" s="144">
        <v>2.1167600000000002</v>
      </c>
      <c r="R158" s="144">
        <f t="shared" si="22"/>
        <v>10.5838</v>
      </c>
      <c r="S158" s="144">
        <v>0</v>
      </c>
      <c r="T158" s="145">
        <f t="shared" si="2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46" t="s">
        <v>121</v>
      </c>
      <c r="AT158" s="146" t="s">
        <v>117</v>
      </c>
      <c r="AU158" s="146" t="s">
        <v>80</v>
      </c>
      <c r="AY158" s="14" t="s">
        <v>114</v>
      </c>
      <c r="BE158" s="147">
        <f t="shared" si="24"/>
        <v>0</v>
      </c>
      <c r="BF158" s="147">
        <f t="shared" si="25"/>
        <v>0</v>
      </c>
      <c r="BG158" s="147">
        <f t="shared" si="26"/>
        <v>0</v>
      </c>
      <c r="BH158" s="147">
        <f t="shared" si="27"/>
        <v>0</v>
      </c>
      <c r="BI158" s="147">
        <f t="shared" si="28"/>
        <v>0</v>
      </c>
      <c r="BJ158" s="14" t="s">
        <v>78</v>
      </c>
      <c r="BK158" s="147">
        <f t="shared" si="29"/>
        <v>0</v>
      </c>
      <c r="BL158" s="14" t="s">
        <v>121</v>
      </c>
      <c r="BM158" s="146" t="s">
        <v>235</v>
      </c>
    </row>
    <row r="159" spans="1:65" s="2" customFormat="1" ht="21.75" customHeight="1">
      <c r="A159" s="26"/>
      <c r="B159" s="134"/>
      <c r="C159" s="148" t="s">
        <v>236</v>
      </c>
      <c r="D159" s="148" t="s">
        <v>157</v>
      </c>
      <c r="E159" s="149" t="s">
        <v>237</v>
      </c>
      <c r="F159" s="150" t="s">
        <v>238</v>
      </c>
      <c r="G159" s="151" t="s">
        <v>214</v>
      </c>
      <c r="H159" s="152">
        <v>5</v>
      </c>
      <c r="I159" s="153">
        <v>0</v>
      </c>
      <c r="J159" s="153">
        <f t="shared" si="20"/>
        <v>0</v>
      </c>
      <c r="K159" s="154"/>
      <c r="L159" s="155"/>
      <c r="M159" s="156" t="s">
        <v>1</v>
      </c>
      <c r="N159" s="157" t="s">
        <v>35</v>
      </c>
      <c r="O159" s="144">
        <v>0</v>
      </c>
      <c r="P159" s="144">
        <f t="shared" si="21"/>
        <v>0</v>
      </c>
      <c r="Q159" s="144">
        <v>1.6140000000000001</v>
      </c>
      <c r="R159" s="144">
        <f t="shared" si="22"/>
        <v>8.07</v>
      </c>
      <c r="S159" s="144">
        <v>0</v>
      </c>
      <c r="T159" s="145">
        <f t="shared" si="2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46" t="s">
        <v>136</v>
      </c>
      <c r="AT159" s="146" t="s">
        <v>157</v>
      </c>
      <c r="AU159" s="146" t="s">
        <v>80</v>
      </c>
      <c r="AY159" s="14" t="s">
        <v>114</v>
      </c>
      <c r="BE159" s="147">
        <f t="shared" si="24"/>
        <v>0</v>
      </c>
      <c r="BF159" s="147">
        <f t="shared" si="25"/>
        <v>0</v>
      </c>
      <c r="BG159" s="147">
        <f t="shared" si="26"/>
        <v>0</v>
      </c>
      <c r="BH159" s="147">
        <f t="shared" si="27"/>
        <v>0</v>
      </c>
      <c r="BI159" s="147">
        <f t="shared" si="28"/>
        <v>0</v>
      </c>
      <c r="BJ159" s="14" t="s">
        <v>78</v>
      </c>
      <c r="BK159" s="147">
        <f t="shared" si="29"/>
        <v>0</v>
      </c>
      <c r="BL159" s="14" t="s">
        <v>121</v>
      </c>
      <c r="BM159" s="146" t="s">
        <v>239</v>
      </c>
    </row>
    <row r="160" spans="1:65" s="2" customFormat="1" ht="21.75" customHeight="1">
      <c r="A160" s="26"/>
      <c r="B160" s="134"/>
      <c r="C160" s="148" t="s">
        <v>240</v>
      </c>
      <c r="D160" s="148" t="s">
        <v>157</v>
      </c>
      <c r="E160" s="149" t="s">
        <v>241</v>
      </c>
      <c r="F160" s="150" t="s">
        <v>242</v>
      </c>
      <c r="G160" s="151" t="s">
        <v>214</v>
      </c>
      <c r="H160" s="152">
        <v>1</v>
      </c>
      <c r="I160" s="153">
        <v>0</v>
      </c>
      <c r="J160" s="153">
        <f t="shared" si="20"/>
        <v>0</v>
      </c>
      <c r="K160" s="154"/>
      <c r="L160" s="155"/>
      <c r="M160" s="156" t="s">
        <v>1</v>
      </c>
      <c r="N160" s="157" t="s">
        <v>35</v>
      </c>
      <c r="O160" s="144">
        <v>0</v>
      </c>
      <c r="P160" s="144">
        <f t="shared" si="21"/>
        <v>0</v>
      </c>
      <c r="Q160" s="144">
        <v>0.254</v>
      </c>
      <c r="R160" s="144">
        <f t="shared" si="22"/>
        <v>0.254</v>
      </c>
      <c r="S160" s="144">
        <v>0</v>
      </c>
      <c r="T160" s="145">
        <f t="shared" si="2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46" t="s">
        <v>136</v>
      </c>
      <c r="AT160" s="146" t="s">
        <v>157</v>
      </c>
      <c r="AU160" s="146" t="s">
        <v>80</v>
      </c>
      <c r="AY160" s="14" t="s">
        <v>114</v>
      </c>
      <c r="BE160" s="147">
        <f t="shared" si="24"/>
        <v>0</v>
      </c>
      <c r="BF160" s="147">
        <f t="shared" si="25"/>
        <v>0</v>
      </c>
      <c r="BG160" s="147">
        <f t="shared" si="26"/>
        <v>0</v>
      </c>
      <c r="BH160" s="147">
        <f t="shared" si="27"/>
        <v>0</v>
      </c>
      <c r="BI160" s="147">
        <f t="shared" si="28"/>
        <v>0</v>
      </c>
      <c r="BJ160" s="14" t="s">
        <v>78</v>
      </c>
      <c r="BK160" s="147">
        <f t="shared" si="29"/>
        <v>0</v>
      </c>
      <c r="BL160" s="14" t="s">
        <v>121</v>
      </c>
      <c r="BM160" s="146" t="s">
        <v>243</v>
      </c>
    </row>
    <row r="161" spans="1:65" s="2" customFormat="1" ht="21.75" customHeight="1">
      <c r="A161" s="26"/>
      <c r="B161" s="134"/>
      <c r="C161" s="148" t="s">
        <v>244</v>
      </c>
      <c r="D161" s="148" t="s">
        <v>157</v>
      </c>
      <c r="E161" s="149" t="s">
        <v>245</v>
      </c>
      <c r="F161" s="150" t="s">
        <v>246</v>
      </c>
      <c r="G161" s="151" t="s">
        <v>214</v>
      </c>
      <c r="H161" s="152">
        <v>4</v>
      </c>
      <c r="I161" s="153">
        <v>0</v>
      </c>
      <c r="J161" s="153">
        <f t="shared" si="20"/>
        <v>0</v>
      </c>
      <c r="K161" s="154"/>
      <c r="L161" s="155"/>
      <c r="M161" s="156" t="s">
        <v>1</v>
      </c>
      <c r="N161" s="157" t="s">
        <v>35</v>
      </c>
      <c r="O161" s="144">
        <v>0</v>
      </c>
      <c r="P161" s="144">
        <f t="shared" si="21"/>
        <v>0</v>
      </c>
      <c r="Q161" s="144">
        <v>0.58499999999999996</v>
      </c>
      <c r="R161" s="144">
        <f t="shared" si="22"/>
        <v>2.34</v>
      </c>
      <c r="S161" s="144">
        <v>0</v>
      </c>
      <c r="T161" s="145">
        <f t="shared" si="2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46" t="s">
        <v>136</v>
      </c>
      <c r="AT161" s="146" t="s">
        <v>157</v>
      </c>
      <c r="AU161" s="146" t="s">
        <v>80</v>
      </c>
      <c r="AY161" s="14" t="s">
        <v>114</v>
      </c>
      <c r="BE161" s="147">
        <f t="shared" si="24"/>
        <v>0</v>
      </c>
      <c r="BF161" s="147">
        <f t="shared" si="25"/>
        <v>0</v>
      </c>
      <c r="BG161" s="147">
        <f t="shared" si="26"/>
        <v>0</v>
      </c>
      <c r="BH161" s="147">
        <f t="shared" si="27"/>
        <v>0</v>
      </c>
      <c r="BI161" s="147">
        <f t="shared" si="28"/>
        <v>0</v>
      </c>
      <c r="BJ161" s="14" t="s">
        <v>78</v>
      </c>
      <c r="BK161" s="147">
        <f t="shared" si="29"/>
        <v>0</v>
      </c>
      <c r="BL161" s="14" t="s">
        <v>121</v>
      </c>
      <c r="BM161" s="146" t="s">
        <v>247</v>
      </c>
    </row>
    <row r="162" spans="1:65" s="2" customFormat="1" ht="16.5" customHeight="1">
      <c r="A162" s="26"/>
      <c r="B162" s="134"/>
      <c r="C162" s="148" t="s">
        <v>248</v>
      </c>
      <c r="D162" s="148" t="s">
        <v>157</v>
      </c>
      <c r="E162" s="149" t="s">
        <v>249</v>
      </c>
      <c r="F162" s="150" t="s">
        <v>250</v>
      </c>
      <c r="G162" s="151" t="s">
        <v>214</v>
      </c>
      <c r="H162" s="152">
        <v>1</v>
      </c>
      <c r="I162" s="153">
        <v>0</v>
      </c>
      <c r="J162" s="153">
        <f t="shared" si="20"/>
        <v>0</v>
      </c>
      <c r="K162" s="154"/>
      <c r="L162" s="155"/>
      <c r="M162" s="156" t="s">
        <v>1</v>
      </c>
      <c r="N162" s="157" t="s">
        <v>35</v>
      </c>
      <c r="O162" s="144">
        <v>0</v>
      </c>
      <c r="P162" s="144">
        <f t="shared" si="21"/>
        <v>0</v>
      </c>
      <c r="Q162" s="144">
        <v>0.58499999999999996</v>
      </c>
      <c r="R162" s="144">
        <f t="shared" si="22"/>
        <v>0.58499999999999996</v>
      </c>
      <c r="S162" s="144">
        <v>0</v>
      </c>
      <c r="T162" s="145">
        <f t="shared" si="2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46" t="s">
        <v>136</v>
      </c>
      <c r="AT162" s="146" t="s">
        <v>157</v>
      </c>
      <c r="AU162" s="146" t="s">
        <v>80</v>
      </c>
      <c r="AY162" s="14" t="s">
        <v>114</v>
      </c>
      <c r="BE162" s="147">
        <f t="shared" si="24"/>
        <v>0</v>
      </c>
      <c r="BF162" s="147">
        <f t="shared" si="25"/>
        <v>0</v>
      </c>
      <c r="BG162" s="147">
        <f t="shared" si="26"/>
        <v>0</v>
      </c>
      <c r="BH162" s="147">
        <f t="shared" si="27"/>
        <v>0</v>
      </c>
      <c r="BI162" s="147">
        <f t="shared" si="28"/>
        <v>0</v>
      </c>
      <c r="BJ162" s="14" t="s">
        <v>78</v>
      </c>
      <c r="BK162" s="147">
        <f t="shared" si="29"/>
        <v>0</v>
      </c>
      <c r="BL162" s="14" t="s">
        <v>121</v>
      </c>
      <c r="BM162" s="146" t="s">
        <v>251</v>
      </c>
    </row>
    <row r="163" spans="1:65" s="2" customFormat="1" ht="21.75" customHeight="1">
      <c r="A163" s="26"/>
      <c r="B163" s="134"/>
      <c r="C163" s="148" t="s">
        <v>252</v>
      </c>
      <c r="D163" s="148" t="s">
        <v>157</v>
      </c>
      <c r="E163" s="149" t="s">
        <v>253</v>
      </c>
      <c r="F163" s="150" t="s">
        <v>254</v>
      </c>
      <c r="G163" s="151" t="s">
        <v>214</v>
      </c>
      <c r="H163" s="152">
        <v>2</v>
      </c>
      <c r="I163" s="153">
        <v>0</v>
      </c>
      <c r="J163" s="153">
        <f t="shared" si="20"/>
        <v>0</v>
      </c>
      <c r="K163" s="154"/>
      <c r="L163" s="155"/>
      <c r="M163" s="156" t="s">
        <v>1</v>
      </c>
      <c r="N163" s="157" t="s">
        <v>35</v>
      </c>
      <c r="O163" s="144">
        <v>0</v>
      </c>
      <c r="P163" s="144">
        <f t="shared" si="21"/>
        <v>0</v>
      </c>
      <c r="Q163" s="144">
        <v>0.04</v>
      </c>
      <c r="R163" s="144">
        <f t="shared" si="22"/>
        <v>0.08</v>
      </c>
      <c r="S163" s="144">
        <v>0</v>
      </c>
      <c r="T163" s="145">
        <f t="shared" si="2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46" t="s">
        <v>136</v>
      </c>
      <c r="AT163" s="146" t="s">
        <v>157</v>
      </c>
      <c r="AU163" s="146" t="s">
        <v>80</v>
      </c>
      <c r="AY163" s="14" t="s">
        <v>114</v>
      </c>
      <c r="BE163" s="147">
        <f t="shared" si="24"/>
        <v>0</v>
      </c>
      <c r="BF163" s="147">
        <f t="shared" si="25"/>
        <v>0</v>
      </c>
      <c r="BG163" s="147">
        <f t="shared" si="26"/>
        <v>0</v>
      </c>
      <c r="BH163" s="147">
        <f t="shared" si="27"/>
        <v>0</v>
      </c>
      <c r="BI163" s="147">
        <f t="shared" si="28"/>
        <v>0</v>
      </c>
      <c r="BJ163" s="14" t="s">
        <v>78</v>
      </c>
      <c r="BK163" s="147">
        <f t="shared" si="29"/>
        <v>0</v>
      </c>
      <c r="BL163" s="14" t="s">
        <v>121</v>
      </c>
      <c r="BM163" s="146" t="s">
        <v>255</v>
      </c>
    </row>
    <row r="164" spans="1:65" s="2" customFormat="1" ht="21.75" customHeight="1">
      <c r="A164" s="26"/>
      <c r="B164" s="134"/>
      <c r="C164" s="148" t="s">
        <v>256</v>
      </c>
      <c r="D164" s="148" t="s">
        <v>157</v>
      </c>
      <c r="E164" s="149" t="s">
        <v>257</v>
      </c>
      <c r="F164" s="150" t="s">
        <v>258</v>
      </c>
      <c r="G164" s="151" t="s">
        <v>214</v>
      </c>
      <c r="H164" s="152">
        <v>2</v>
      </c>
      <c r="I164" s="153">
        <v>0</v>
      </c>
      <c r="J164" s="153">
        <f t="shared" si="20"/>
        <v>0</v>
      </c>
      <c r="K164" s="154"/>
      <c r="L164" s="155"/>
      <c r="M164" s="156" t="s">
        <v>1</v>
      </c>
      <c r="N164" s="157" t="s">
        <v>35</v>
      </c>
      <c r="O164" s="144">
        <v>0</v>
      </c>
      <c r="P164" s="144">
        <f t="shared" si="21"/>
        <v>0</v>
      </c>
      <c r="Q164" s="144">
        <v>5.0999999999999997E-2</v>
      </c>
      <c r="R164" s="144">
        <f t="shared" si="22"/>
        <v>0.10199999999999999</v>
      </c>
      <c r="S164" s="144">
        <v>0</v>
      </c>
      <c r="T164" s="145">
        <f t="shared" si="2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46" t="s">
        <v>136</v>
      </c>
      <c r="AT164" s="146" t="s">
        <v>157</v>
      </c>
      <c r="AU164" s="146" t="s">
        <v>80</v>
      </c>
      <c r="AY164" s="14" t="s">
        <v>114</v>
      </c>
      <c r="BE164" s="147">
        <f t="shared" si="24"/>
        <v>0</v>
      </c>
      <c r="BF164" s="147">
        <f t="shared" si="25"/>
        <v>0</v>
      </c>
      <c r="BG164" s="147">
        <f t="shared" si="26"/>
        <v>0</v>
      </c>
      <c r="BH164" s="147">
        <f t="shared" si="27"/>
        <v>0</v>
      </c>
      <c r="BI164" s="147">
        <f t="shared" si="28"/>
        <v>0</v>
      </c>
      <c r="BJ164" s="14" t="s">
        <v>78</v>
      </c>
      <c r="BK164" s="147">
        <f t="shared" si="29"/>
        <v>0</v>
      </c>
      <c r="BL164" s="14" t="s">
        <v>121</v>
      </c>
      <c r="BM164" s="146" t="s">
        <v>259</v>
      </c>
    </row>
    <row r="165" spans="1:65" s="2" customFormat="1" ht="21.75" customHeight="1">
      <c r="A165" s="26"/>
      <c r="B165" s="134"/>
      <c r="C165" s="148" t="s">
        <v>260</v>
      </c>
      <c r="D165" s="148" t="s">
        <v>157</v>
      </c>
      <c r="E165" s="149" t="s">
        <v>261</v>
      </c>
      <c r="F165" s="150" t="s">
        <v>262</v>
      </c>
      <c r="G165" s="151" t="s">
        <v>214</v>
      </c>
      <c r="H165" s="152">
        <v>2</v>
      </c>
      <c r="I165" s="153">
        <v>0</v>
      </c>
      <c r="J165" s="153">
        <f t="shared" si="20"/>
        <v>0</v>
      </c>
      <c r="K165" s="154"/>
      <c r="L165" s="155"/>
      <c r="M165" s="156" t="s">
        <v>1</v>
      </c>
      <c r="N165" s="157" t="s">
        <v>35</v>
      </c>
      <c r="O165" s="144">
        <v>0</v>
      </c>
      <c r="P165" s="144">
        <f t="shared" si="21"/>
        <v>0</v>
      </c>
      <c r="Q165" s="144">
        <v>6.8000000000000005E-2</v>
      </c>
      <c r="R165" s="144">
        <f t="shared" si="22"/>
        <v>0.13600000000000001</v>
      </c>
      <c r="S165" s="144">
        <v>0</v>
      </c>
      <c r="T165" s="145">
        <f t="shared" si="2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46" t="s">
        <v>136</v>
      </c>
      <c r="AT165" s="146" t="s">
        <v>157</v>
      </c>
      <c r="AU165" s="146" t="s">
        <v>80</v>
      </c>
      <c r="AY165" s="14" t="s">
        <v>114</v>
      </c>
      <c r="BE165" s="147">
        <f t="shared" si="24"/>
        <v>0</v>
      </c>
      <c r="BF165" s="147">
        <f t="shared" si="25"/>
        <v>0</v>
      </c>
      <c r="BG165" s="147">
        <f t="shared" si="26"/>
        <v>0</v>
      </c>
      <c r="BH165" s="147">
        <f t="shared" si="27"/>
        <v>0</v>
      </c>
      <c r="BI165" s="147">
        <f t="shared" si="28"/>
        <v>0</v>
      </c>
      <c r="BJ165" s="14" t="s">
        <v>78</v>
      </c>
      <c r="BK165" s="147">
        <f t="shared" si="29"/>
        <v>0</v>
      </c>
      <c r="BL165" s="14" t="s">
        <v>121</v>
      </c>
      <c r="BM165" s="146" t="s">
        <v>263</v>
      </c>
    </row>
    <row r="166" spans="1:65" s="2" customFormat="1" ht="21.75" customHeight="1">
      <c r="A166" s="26"/>
      <c r="B166" s="134"/>
      <c r="C166" s="148" t="s">
        <v>264</v>
      </c>
      <c r="D166" s="148" t="s">
        <v>157</v>
      </c>
      <c r="E166" s="149" t="s">
        <v>265</v>
      </c>
      <c r="F166" s="150" t="s">
        <v>266</v>
      </c>
      <c r="G166" s="151" t="s">
        <v>214</v>
      </c>
      <c r="H166" s="152">
        <v>2</v>
      </c>
      <c r="I166" s="153">
        <v>0</v>
      </c>
      <c r="J166" s="153">
        <f t="shared" si="20"/>
        <v>0</v>
      </c>
      <c r="K166" s="154"/>
      <c r="L166" s="155"/>
      <c r="M166" s="156" t="s">
        <v>1</v>
      </c>
      <c r="N166" s="157" t="s">
        <v>35</v>
      </c>
      <c r="O166" s="144">
        <v>0</v>
      </c>
      <c r="P166" s="144">
        <f t="shared" si="21"/>
        <v>0</v>
      </c>
      <c r="Q166" s="144">
        <v>8.1000000000000003E-2</v>
      </c>
      <c r="R166" s="144">
        <f t="shared" si="22"/>
        <v>0.16200000000000001</v>
      </c>
      <c r="S166" s="144">
        <v>0</v>
      </c>
      <c r="T166" s="145">
        <f t="shared" si="2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46" t="s">
        <v>136</v>
      </c>
      <c r="AT166" s="146" t="s">
        <v>157</v>
      </c>
      <c r="AU166" s="146" t="s">
        <v>80</v>
      </c>
      <c r="AY166" s="14" t="s">
        <v>114</v>
      </c>
      <c r="BE166" s="147">
        <f t="shared" si="24"/>
        <v>0</v>
      </c>
      <c r="BF166" s="147">
        <f t="shared" si="25"/>
        <v>0</v>
      </c>
      <c r="BG166" s="147">
        <f t="shared" si="26"/>
        <v>0</v>
      </c>
      <c r="BH166" s="147">
        <f t="shared" si="27"/>
        <v>0</v>
      </c>
      <c r="BI166" s="147">
        <f t="shared" si="28"/>
        <v>0</v>
      </c>
      <c r="BJ166" s="14" t="s">
        <v>78</v>
      </c>
      <c r="BK166" s="147">
        <f t="shared" si="29"/>
        <v>0</v>
      </c>
      <c r="BL166" s="14" t="s">
        <v>121</v>
      </c>
      <c r="BM166" s="146" t="s">
        <v>267</v>
      </c>
    </row>
    <row r="167" spans="1:65" s="2" customFormat="1" ht="21.75" customHeight="1">
      <c r="A167" s="26"/>
      <c r="B167" s="134"/>
      <c r="C167" s="135" t="s">
        <v>268</v>
      </c>
      <c r="D167" s="135" t="s">
        <v>117</v>
      </c>
      <c r="E167" s="136" t="s">
        <v>269</v>
      </c>
      <c r="F167" s="137" t="s">
        <v>270</v>
      </c>
      <c r="G167" s="138" t="s">
        <v>214</v>
      </c>
      <c r="H167" s="139">
        <v>5</v>
      </c>
      <c r="I167" s="140">
        <v>0</v>
      </c>
      <c r="J167" s="140">
        <f t="shared" si="20"/>
        <v>0</v>
      </c>
      <c r="K167" s="141"/>
      <c r="L167" s="27"/>
      <c r="M167" s="142" t="s">
        <v>1</v>
      </c>
      <c r="N167" s="143" t="s">
        <v>35</v>
      </c>
      <c r="O167" s="144">
        <v>1.0940000000000001</v>
      </c>
      <c r="P167" s="144">
        <f t="shared" si="21"/>
        <v>5.4700000000000006</v>
      </c>
      <c r="Q167" s="144">
        <v>7.0200000000000002E-3</v>
      </c>
      <c r="R167" s="144">
        <f t="shared" si="22"/>
        <v>3.5099999999999999E-2</v>
      </c>
      <c r="S167" s="144">
        <v>0</v>
      </c>
      <c r="T167" s="145">
        <f t="shared" si="2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46" t="s">
        <v>121</v>
      </c>
      <c r="AT167" s="146" t="s">
        <v>117</v>
      </c>
      <c r="AU167" s="146" t="s">
        <v>80</v>
      </c>
      <c r="AY167" s="14" t="s">
        <v>114</v>
      </c>
      <c r="BE167" s="147">
        <f t="shared" si="24"/>
        <v>0</v>
      </c>
      <c r="BF167" s="147">
        <f t="shared" si="25"/>
        <v>0</v>
      </c>
      <c r="BG167" s="147">
        <f t="shared" si="26"/>
        <v>0</v>
      </c>
      <c r="BH167" s="147">
        <f t="shared" si="27"/>
        <v>0</v>
      </c>
      <c r="BI167" s="147">
        <f t="shared" si="28"/>
        <v>0</v>
      </c>
      <c r="BJ167" s="14" t="s">
        <v>78</v>
      </c>
      <c r="BK167" s="147">
        <f t="shared" si="29"/>
        <v>0</v>
      </c>
      <c r="BL167" s="14" t="s">
        <v>121</v>
      </c>
      <c r="BM167" s="146" t="s">
        <v>271</v>
      </c>
    </row>
    <row r="168" spans="1:65" s="2" customFormat="1" ht="21.75" customHeight="1">
      <c r="A168" s="26"/>
      <c r="B168" s="134"/>
      <c r="C168" s="148" t="s">
        <v>272</v>
      </c>
      <c r="D168" s="148" t="s">
        <v>157</v>
      </c>
      <c r="E168" s="149" t="s">
        <v>273</v>
      </c>
      <c r="F168" s="150" t="s">
        <v>274</v>
      </c>
      <c r="G168" s="151" t="s">
        <v>214</v>
      </c>
      <c r="H168" s="152">
        <v>5</v>
      </c>
      <c r="I168" s="153">
        <v>0</v>
      </c>
      <c r="J168" s="153">
        <f t="shared" si="20"/>
        <v>0</v>
      </c>
      <c r="K168" s="154"/>
      <c r="L168" s="155"/>
      <c r="M168" s="156" t="s">
        <v>1</v>
      </c>
      <c r="N168" s="157" t="s">
        <v>35</v>
      </c>
      <c r="O168" s="144">
        <v>0</v>
      </c>
      <c r="P168" s="144">
        <f t="shared" si="21"/>
        <v>0</v>
      </c>
      <c r="Q168" s="144">
        <v>8.1000000000000003E-2</v>
      </c>
      <c r="R168" s="144">
        <f t="shared" si="22"/>
        <v>0.40500000000000003</v>
      </c>
      <c r="S168" s="144">
        <v>0</v>
      </c>
      <c r="T168" s="145">
        <f t="shared" si="2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46" t="s">
        <v>136</v>
      </c>
      <c r="AT168" s="146" t="s">
        <v>157</v>
      </c>
      <c r="AU168" s="146" t="s">
        <v>80</v>
      </c>
      <c r="AY168" s="14" t="s">
        <v>114</v>
      </c>
      <c r="BE168" s="147">
        <f t="shared" si="24"/>
        <v>0</v>
      </c>
      <c r="BF168" s="147">
        <f t="shared" si="25"/>
        <v>0</v>
      </c>
      <c r="BG168" s="147">
        <f t="shared" si="26"/>
        <v>0</v>
      </c>
      <c r="BH168" s="147">
        <f t="shared" si="27"/>
        <v>0</v>
      </c>
      <c r="BI168" s="147">
        <f t="shared" si="28"/>
        <v>0</v>
      </c>
      <c r="BJ168" s="14" t="s">
        <v>78</v>
      </c>
      <c r="BK168" s="147">
        <f t="shared" si="29"/>
        <v>0</v>
      </c>
      <c r="BL168" s="14" t="s">
        <v>121</v>
      </c>
      <c r="BM168" s="146" t="s">
        <v>275</v>
      </c>
    </row>
    <row r="169" spans="1:65" s="12" customFormat="1" ht="22.9" customHeight="1">
      <c r="B169" s="122"/>
      <c r="D169" s="123" t="s">
        <v>69</v>
      </c>
      <c r="E169" s="132" t="s">
        <v>140</v>
      </c>
      <c r="F169" s="132" t="s">
        <v>276</v>
      </c>
      <c r="J169" s="133">
        <f>BK169</f>
        <v>0</v>
      </c>
      <c r="L169" s="122"/>
      <c r="M169" s="126"/>
      <c r="N169" s="127"/>
      <c r="O169" s="127"/>
      <c r="P169" s="128">
        <f>SUM(P170:P171)</f>
        <v>1.6519999999999999</v>
      </c>
      <c r="Q169" s="127"/>
      <c r="R169" s="128">
        <f>SUM(R170:R171)</f>
        <v>2.8361200000000002</v>
      </c>
      <c r="S169" s="127"/>
      <c r="T169" s="129">
        <f>SUM(T170:T171)</f>
        <v>0</v>
      </c>
      <c r="AR169" s="123" t="s">
        <v>78</v>
      </c>
      <c r="AT169" s="130" t="s">
        <v>69</v>
      </c>
      <c r="AU169" s="130" t="s">
        <v>78</v>
      </c>
      <c r="AY169" s="123" t="s">
        <v>114</v>
      </c>
      <c r="BK169" s="131">
        <f>SUM(BK170:BK171)</f>
        <v>0</v>
      </c>
    </row>
    <row r="170" spans="1:65" s="2" customFormat="1" ht="16.5" customHeight="1">
      <c r="A170" s="26"/>
      <c r="B170" s="134"/>
      <c r="C170" s="135" t="s">
        <v>277</v>
      </c>
      <c r="D170" s="135" t="s">
        <v>117</v>
      </c>
      <c r="E170" s="136" t="s">
        <v>278</v>
      </c>
      <c r="F170" s="137" t="s">
        <v>279</v>
      </c>
      <c r="G170" s="138" t="s">
        <v>184</v>
      </c>
      <c r="H170" s="139">
        <v>7</v>
      </c>
      <c r="I170" s="140">
        <v>0</v>
      </c>
      <c r="J170" s="140">
        <f>ROUND(I170*H170,2)</f>
        <v>0</v>
      </c>
      <c r="K170" s="141"/>
      <c r="L170" s="27"/>
      <c r="M170" s="142" t="s">
        <v>1</v>
      </c>
      <c r="N170" s="143" t="s">
        <v>35</v>
      </c>
      <c r="O170" s="144">
        <v>0.23599999999999999</v>
      </c>
      <c r="P170" s="144">
        <f>O170*H170</f>
        <v>1.6519999999999999</v>
      </c>
      <c r="Q170" s="144">
        <v>0.14760999999999999</v>
      </c>
      <c r="R170" s="144">
        <f>Q170*H170</f>
        <v>1.0332699999999999</v>
      </c>
      <c r="S170" s="144">
        <v>0</v>
      </c>
      <c r="T170" s="145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46" t="s">
        <v>121</v>
      </c>
      <c r="AT170" s="146" t="s">
        <v>117</v>
      </c>
      <c r="AU170" s="146" t="s">
        <v>80</v>
      </c>
      <c r="AY170" s="14" t="s">
        <v>114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4" t="s">
        <v>78</v>
      </c>
      <c r="BK170" s="147">
        <f>ROUND(I170*H170,2)</f>
        <v>0</v>
      </c>
      <c r="BL170" s="14" t="s">
        <v>121</v>
      </c>
      <c r="BM170" s="146" t="s">
        <v>280</v>
      </c>
    </row>
    <row r="171" spans="1:65" s="2" customFormat="1" ht="16.5" customHeight="1">
      <c r="A171" s="26"/>
      <c r="B171" s="134"/>
      <c r="C171" s="148" t="s">
        <v>281</v>
      </c>
      <c r="D171" s="148" t="s">
        <v>157</v>
      </c>
      <c r="E171" s="149" t="s">
        <v>282</v>
      </c>
      <c r="F171" s="150" t="s">
        <v>283</v>
      </c>
      <c r="G171" s="151" t="s">
        <v>184</v>
      </c>
      <c r="H171" s="152">
        <v>7</v>
      </c>
      <c r="I171" s="153">
        <v>0</v>
      </c>
      <c r="J171" s="153">
        <f>ROUND(I171*H171,2)</f>
        <v>0</v>
      </c>
      <c r="K171" s="154"/>
      <c r="L171" s="155"/>
      <c r="M171" s="156" t="s">
        <v>1</v>
      </c>
      <c r="N171" s="157" t="s">
        <v>35</v>
      </c>
      <c r="O171" s="144">
        <v>0</v>
      </c>
      <c r="P171" s="144">
        <f>O171*H171</f>
        <v>0</v>
      </c>
      <c r="Q171" s="144">
        <v>0.25755</v>
      </c>
      <c r="R171" s="144">
        <f>Q171*H171</f>
        <v>1.8028500000000001</v>
      </c>
      <c r="S171" s="144">
        <v>0</v>
      </c>
      <c r="T171" s="145">
        <f>S171*H171</f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46" t="s">
        <v>136</v>
      </c>
      <c r="AT171" s="146" t="s">
        <v>157</v>
      </c>
      <c r="AU171" s="146" t="s">
        <v>80</v>
      </c>
      <c r="AY171" s="14" t="s">
        <v>114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4" t="s">
        <v>78</v>
      </c>
      <c r="BK171" s="147">
        <f>ROUND(I171*H171,2)</f>
        <v>0</v>
      </c>
      <c r="BL171" s="14" t="s">
        <v>121</v>
      </c>
      <c r="BM171" s="146" t="s">
        <v>284</v>
      </c>
    </row>
    <row r="172" spans="1:65" s="12" customFormat="1" ht="22.9" customHeight="1">
      <c r="B172" s="122"/>
      <c r="D172" s="123" t="s">
        <v>69</v>
      </c>
      <c r="E172" s="132" t="s">
        <v>285</v>
      </c>
      <c r="F172" s="132" t="s">
        <v>286</v>
      </c>
      <c r="J172" s="133">
        <f>BK172</f>
        <v>0</v>
      </c>
      <c r="L172" s="122"/>
      <c r="M172" s="126"/>
      <c r="N172" s="127"/>
      <c r="O172" s="127"/>
      <c r="P172" s="128">
        <f>P173</f>
        <v>195.99788000000001</v>
      </c>
      <c r="Q172" s="127"/>
      <c r="R172" s="128">
        <f>R173</f>
        <v>0</v>
      </c>
      <c r="S172" s="127"/>
      <c r="T172" s="129">
        <f>T173</f>
        <v>0</v>
      </c>
      <c r="AR172" s="123" t="s">
        <v>78</v>
      </c>
      <c r="AT172" s="130" t="s">
        <v>69</v>
      </c>
      <c r="AU172" s="130" t="s">
        <v>78</v>
      </c>
      <c r="AY172" s="123" t="s">
        <v>114</v>
      </c>
      <c r="BK172" s="131">
        <f>BK173</f>
        <v>0</v>
      </c>
    </row>
    <row r="173" spans="1:65" s="2" customFormat="1" ht="21.75" customHeight="1">
      <c r="A173" s="26"/>
      <c r="B173" s="134"/>
      <c r="C173" s="135" t="s">
        <v>287</v>
      </c>
      <c r="D173" s="135" t="s">
        <v>117</v>
      </c>
      <c r="E173" s="136" t="s">
        <v>288</v>
      </c>
      <c r="F173" s="137" t="s">
        <v>289</v>
      </c>
      <c r="G173" s="138" t="s">
        <v>160</v>
      </c>
      <c r="H173" s="139">
        <v>132.43100000000001</v>
      </c>
      <c r="I173" s="140">
        <v>0</v>
      </c>
      <c r="J173" s="140">
        <f>ROUND(I173*H173,2)</f>
        <v>0</v>
      </c>
      <c r="K173" s="141"/>
      <c r="L173" s="27"/>
      <c r="M173" s="142" t="s">
        <v>1</v>
      </c>
      <c r="N173" s="143" t="s">
        <v>35</v>
      </c>
      <c r="O173" s="144">
        <v>1.48</v>
      </c>
      <c r="P173" s="144">
        <f>O173*H173</f>
        <v>195.99788000000001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46" t="s">
        <v>121</v>
      </c>
      <c r="AT173" s="146" t="s">
        <v>117</v>
      </c>
      <c r="AU173" s="146" t="s">
        <v>80</v>
      </c>
      <c r="AY173" s="14" t="s">
        <v>114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4" t="s">
        <v>78</v>
      </c>
      <c r="BK173" s="147">
        <f>ROUND(I173*H173,2)</f>
        <v>0</v>
      </c>
      <c r="BL173" s="14" t="s">
        <v>121</v>
      </c>
      <c r="BM173" s="146" t="s">
        <v>290</v>
      </c>
    </row>
    <row r="174" spans="1:65" s="12" customFormat="1" ht="25.9" customHeight="1">
      <c r="B174" s="122"/>
      <c r="D174" s="123" t="s">
        <v>69</v>
      </c>
      <c r="E174" s="124" t="s">
        <v>291</v>
      </c>
      <c r="F174" s="124" t="s">
        <v>292</v>
      </c>
      <c r="J174" s="125">
        <f>BK174</f>
        <v>0</v>
      </c>
      <c r="L174" s="122"/>
      <c r="M174" s="126"/>
      <c r="N174" s="127"/>
      <c r="O174" s="127"/>
      <c r="P174" s="128">
        <f>P175+P178</f>
        <v>0</v>
      </c>
      <c r="Q174" s="127"/>
      <c r="R174" s="128">
        <f>R175+R178</f>
        <v>0</v>
      </c>
      <c r="S174" s="127"/>
      <c r="T174" s="129">
        <f>T175+T178</f>
        <v>0</v>
      </c>
      <c r="AR174" s="123" t="s">
        <v>293</v>
      </c>
      <c r="AT174" s="130" t="s">
        <v>69</v>
      </c>
      <c r="AU174" s="130" t="s">
        <v>70</v>
      </c>
      <c r="AY174" s="123" t="s">
        <v>114</v>
      </c>
      <c r="BK174" s="131">
        <f>BK175+BK178</f>
        <v>0</v>
      </c>
    </row>
    <row r="175" spans="1:65" s="12" customFormat="1" ht="22.9" customHeight="1">
      <c r="B175" s="122"/>
      <c r="D175" s="123" t="s">
        <v>69</v>
      </c>
      <c r="E175" s="132" t="s">
        <v>294</v>
      </c>
      <c r="F175" s="132" t="s">
        <v>295</v>
      </c>
      <c r="J175" s="133">
        <f>BK175</f>
        <v>0</v>
      </c>
      <c r="L175" s="122"/>
      <c r="M175" s="126"/>
      <c r="N175" s="127"/>
      <c r="O175" s="127"/>
      <c r="P175" s="128">
        <f>SUM(P176:P177)</f>
        <v>0</v>
      </c>
      <c r="Q175" s="127"/>
      <c r="R175" s="128">
        <f>SUM(R176:R177)</f>
        <v>0</v>
      </c>
      <c r="S175" s="127"/>
      <c r="T175" s="129">
        <f>SUM(T176:T177)</f>
        <v>0</v>
      </c>
      <c r="AR175" s="123" t="s">
        <v>293</v>
      </c>
      <c r="AT175" s="130" t="s">
        <v>69</v>
      </c>
      <c r="AU175" s="130" t="s">
        <v>78</v>
      </c>
      <c r="AY175" s="123" t="s">
        <v>114</v>
      </c>
      <c r="BK175" s="131">
        <f>SUM(BK176:BK177)</f>
        <v>0</v>
      </c>
    </row>
    <row r="176" spans="1:65" s="2" customFormat="1" ht="16.5" customHeight="1">
      <c r="A176" s="26"/>
      <c r="B176" s="134"/>
      <c r="C176" s="135" t="s">
        <v>296</v>
      </c>
      <c r="D176" s="135" t="s">
        <v>117</v>
      </c>
      <c r="E176" s="136" t="s">
        <v>297</v>
      </c>
      <c r="F176" s="137" t="s">
        <v>298</v>
      </c>
      <c r="G176" s="138" t="s">
        <v>299</v>
      </c>
      <c r="H176" s="139">
        <v>1</v>
      </c>
      <c r="I176" s="140">
        <v>0</v>
      </c>
      <c r="J176" s="140">
        <f>ROUND(I176*H176,2)</f>
        <v>0</v>
      </c>
      <c r="K176" s="141"/>
      <c r="L176" s="27"/>
      <c r="M176" s="142" t="s">
        <v>1</v>
      </c>
      <c r="N176" s="143" t="s">
        <v>35</v>
      </c>
      <c r="O176" s="144">
        <v>0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46" t="s">
        <v>300</v>
      </c>
      <c r="AT176" s="146" t="s">
        <v>117</v>
      </c>
      <c r="AU176" s="146" t="s">
        <v>80</v>
      </c>
      <c r="AY176" s="14" t="s">
        <v>114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4" t="s">
        <v>78</v>
      </c>
      <c r="BK176" s="147">
        <f>ROUND(I176*H176,2)</f>
        <v>0</v>
      </c>
      <c r="BL176" s="14" t="s">
        <v>300</v>
      </c>
      <c r="BM176" s="146" t="s">
        <v>301</v>
      </c>
    </row>
    <row r="177" spans="1:65" s="2" customFormat="1" ht="16.5" customHeight="1">
      <c r="A177" s="26"/>
      <c r="B177" s="134"/>
      <c r="C177" s="135" t="s">
        <v>302</v>
      </c>
      <c r="D177" s="135" t="s">
        <v>117</v>
      </c>
      <c r="E177" s="136" t="s">
        <v>303</v>
      </c>
      <c r="F177" s="137" t="s">
        <v>304</v>
      </c>
      <c r="G177" s="138" t="s">
        <v>299</v>
      </c>
      <c r="H177" s="139">
        <v>1</v>
      </c>
      <c r="I177" s="140">
        <v>0</v>
      </c>
      <c r="J177" s="140">
        <f>ROUND(I177*H177,2)</f>
        <v>0</v>
      </c>
      <c r="K177" s="141"/>
      <c r="L177" s="27"/>
      <c r="M177" s="142" t="s">
        <v>1</v>
      </c>
      <c r="N177" s="143" t="s">
        <v>35</v>
      </c>
      <c r="O177" s="144">
        <v>0</v>
      </c>
      <c r="P177" s="144">
        <f>O177*H177</f>
        <v>0</v>
      </c>
      <c r="Q177" s="144">
        <v>0</v>
      </c>
      <c r="R177" s="144">
        <f>Q177*H177</f>
        <v>0</v>
      </c>
      <c r="S177" s="144">
        <v>0</v>
      </c>
      <c r="T177" s="145">
        <f>S177*H177</f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46" t="s">
        <v>300</v>
      </c>
      <c r="AT177" s="146" t="s">
        <v>117</v>
      </c>
      <c r="AU177" s="146" t="s">
        <v>80</v>
      </c>
      <c r="AY177" s="14" t="s">
        <v>114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4" t="s">
        <v>78</v>
      </c>
      <c r="BK177" s="147">
        <f>ROUND(I177*H177,2)</f>
        <v>0</v>
      </c>
      <c r="BL177" s="14" t="s">
        <v>300</v>
      </c>
      <c r="BM177" s="146" t="s">
        <v>305</v>
      </c>
    </row>
    <row r="178" spans="1:65" s="12" customFormat="1" ht="22.9" customHeight="1">
      <c r="B178" s="122"/>
      <c r="D178" s="123" t="s">
        <v>69</v>
      </c>
      <c r="E178" s="132" t="s">
        <v>306</v>
      </c>
      <c r="F178" s="132" t="s">
        <v>307</v>
      </c>
      <c r="J178" s="133">
        <f>BK178</f>
        <v>0</v>
      </c>
      <c r="L178" s="122"/>
      <c r="M178" s="126"/>
      <c r="N178" s="127"/>
      <c r="O178" s="127"/>
      <c r="P178" s="128">
        <f>P179</f>
        <v>0</v>
      </c>
      <c r="Q178" s="127"/>
      <c r="R178" s="128">
        <f>R179</f>
        <v>0</v>
      </c>
      <c r="S178" s="127"/>
      <c r="T178" s="129">
        <f>T179</f>
        <v>0</v>
      </c>
      <c r="AR178" s="123" t="s">
        <v>293</v>
      </c>
      <c r="AT178" s="130" t="s">
        <v>69</v>
      </c>
      <c r="AU178" s="130" t="s">
        <v>78</v>
      </c>
      <c r="AY178" s="123" t="s">
        <v>114</v>
      </c>
      <c r="BK178" s="131">
        <f>BK179</f>
        <v>0</v>
      </c>
    </row>
    <row r="179" spans="1:65" s="2" customFormat="1" ht="16.5" customHeight="1">
      <c r="A179" s="26"/>
      <c r="B179" s="134"/>
      <c r="C179" s="135" t="s">
        <v>308</v>
      </c>
      <c r="D179" s="135" t="s">
        <v>117</v>
      </c>
      <c r="E179" s="136" t="s">
        <v>309</v>
      </c>
      <c r="F179" s="137" t="s">
        <v>310</v>
      </c>
      <c r="G179" s="138" t="s">
        <v>299</v>
      </c>
      <c r="H179" s="139">
        <v>1</v>
      </c>
      <c r="I179" s="140">
        <v>0</v>
      </c>
      <c r="J179" s="140">
        <f>ROUND(I179*H179,2)</f>
        <v>0</v>
      </c>
      <c r="K179" s="141"/>
      <c r="L179" s="27"/>
      <c r="M179" s="158" t="s">
        <v>1</v>
      </c>
      <c r="N179" s="159" t="s">
        <v>35</v>
      </c>
      <c r="O179" s="160">
        <v>0</v>
      </c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46" t="s">
        <v>300</v>
      </c>
      <c r="AT179" s="146" t="s">
        <v>117</v>
      </c>
      <c r="AU179" s="146" t="s">
        <v>80</v>
      </c>
      <c r="AY179" s="14" t="s">
        <v>114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4" t="s">
        <v>78</v>
      </c>
      <c r="BK179" s="147">
        <f>ROUND(I179*H179,2)</f>
        <v>0</v>
      </c>
      <c r="BL179" s="14" t="s">
        <v>300</v>
      </c>
      <c r="BM179" s="146" t="s">
        <v>311</v>
      </c>
    </row>
    <row r="180" spans="1:65" s="2" customFormat="1" ht="6.95" customHeight="1">
      <c r="A180" s="26"/>
      <c r="B180" s="41"/>
      <c r="C180" s="42"/>
      <c r="D180" s="42"/>
      <c r="E180" s="42"/>
      <c r="F180" s="42"/>
      <c r="G180" s="42"/>
      <c r="H180" s="42"/>
      <c r="I180" s="42"/>
      <c r="J180" s="42"/>
      <c r="K180" s="42"/>
      <c r="L180" s="27"/>
      <c r="M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</sheetData>
  <autoFilter ref="C125:K179" xr:uid="{00000000-0009-0000-0000-000001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SO0105 - SO 01 05 PROPOJO...</vt:lpstr>
      <vt:lpstr>'Rekapitulace stavby'!Názvy_tisku</vt:lpstr>
      <vt:lpstr>'SO0105 - SO 01 05 PROPOJO...'!Názvy_tisku</vt:lpstr>
      <vt:lpstr>'Rekapitulace stavby'!Oblast_tisku</vt:lpstr>
      <vt:lpstr>'SO0105 - SO 01 05 PROPOJO...'!Oblast_tisku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ZBYNEK-PC\Zbynek</dc:creator>
  <cp:lastModifiedBy>Martin Fiala</cp:lastModifiedBy>
  <dcterms:created xsi:type="dcterms:W3CDTF">2020-09-29T12:48:26Z</dcterms:created>
  <dcterms:modified xsi:type="dcterms:W3CDTF">2020-09-30T16:50:56Z</dcterms:modified>
</cp:coreProperties>
</file>